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7815" windowWidth="19020" windowHeight="12150" tabRatio="628"/>
  </bookViews>
  <sheets>
    <sheet name="TOTAL" sheetId="1" r:id="rId1"/>
    <sheet name="2006.01" sheetId="5" r:id="rId2"/>
    <sheet name="2007.01" sheetId="6" r:id="rId3"/>
    <sheet name="2008.01" sheetId="8" r:id="rId4"/>
    <sheet name="2009.01" sheetId="10" r:id="rId5"/>
    <sheet name="2010.01" sheetId="11" r:id="rId6"/>
    <sheet name="2011.01" sheetId="12" r:id="rId7"/>
    <sheet name="2012.01" sheetId="13" r:id="rId8"/>
    <sheet name="2013.01" sheetId="14" r:id="rId9"/>
    <sheet name="2014.01" sheetId="15" r:id="rId10"/>
    <sheet name="2015.01" sheetId="16" r:id="rId11"/>
    <sheet name="2016.01" sheetId="17" r:id="rId12"/>
  </sheets>
  <calcPr calcId="145621"/>
</workbook>
</file>

<file path=xl/calcChain.xml><?xml version="1.0" encoding="utf-8"?>
<calcChain xmlns="http://schemas.openxmlformats.org/spreadsheetml/2006/main">
  <c r="B27" i="1" l="1"/>
  <c r="B26" i="1"/>
  <c r="B25" i="1"/>
  <c r="B24" i="1"/>
  <c r="B23" i="1"/>
  <c r="B22" i="1"/>
  <c r="B21" i="1"/>
  <c r="B20" i="1"/>
  <c r="B19" i="1"/>
  <c r="B18" i="1"/>
  <c r="B17" i="1"/>
  <c r="H27" i="1"/>
  <c r="I27" i="1"/>
  <c r="J27" i="1"/>
  <c r="G27" i="1"/>
  <c r="E22" i="1"/>
  <c r="E27" i="1"/>
  <c r="D27" i="1"/>
  <c r="D26" i="1"/>
  <c r="D25" i="1"/>
  <c r="D24" i="1"/>
  <c r="D23" i="1"/>
  <c r="D22" i="1"/>
  <c r="D21" i="1"/>
  <c r="D20" i="1"/>
  <c r="D19" i="1"/>
  <c r="D18" i="1"/>
  <c r="D17" i="1"/>
  <c r="C25" i="1"/>
  <c r="C26" i="1"/>
  <c r="C27" i="1"/>
  <c r="C24" i="1"/>
  <c r="C23" i="1"/>
  <c r="C22" i="1"/>
  <c r="C20" i="1"/>
  <c r="C21" i="1"/>
  <c r="C19" i="1"/>
  <c r="C18" i="1"/>
  <c r="C17" i="1"/>
  <c r="C8" i="1"/>
  <c r="E17" i="1"/>
  <c r="F17" i="1"/>
  <c r="G17" i="1"/>
  <c r="H17" i="1"/>
  <c r="I17" i="1"/>
  <c r="J17" i="1"/>
  <c r="E18" i="1"/>
  <c r="F18" i="1"/>
  <c r="G18" i="1"/>
  <c r="H18" i="1"/>
  <c r="I18" i="1"/>
  <c r="J18" i="1"/>
  <c r="E19" i="1"/>
  <c r="F19" i="1"/>
  <c r="G19" i="1"/>
  <c r="H19" i="1"/>
  <c r="I19" i="1"/>
  <c r="J19" i="1"/>
  <c r="E20" i="1"/>
  <c r="F20" i="1"/>
  <c r="G20" i="1"/>
  <c r="H20" i="1"/>
  <c r="I20" i="1"/>
  <c r="J20" i="1"/>
  <c r="E21" i="1"/>
  <c r="F21" i="1"/>
  <c r="G21" i="1"/>
  <c r="H21" i="1"/>
  <c r="I21" i="1"/>
  <c r="J21" i="1"/>
  <c r="F22" i="1"/>
  <c r="G22" i="1"/>
  <c r="H22" i="1"/>
  <c r="I22" i="1"/>
  <c r="J22" i="1"/>
  <c r="E23" i="1"/>
  <c r="F23" i="1"/>
  <c r="G23" i="1"/>
  <c r="H23" i="1"/>
  <c r="I23" i="1"/>
  <c r="J23" i="1"/>
  <c r="E24" i="1"/>
  <c r="F24" i="1"/>
  <c r="G24" i="1"/>
  <c r="H24" i="1"/>
  <c r="I24" i="1"/>
  <c r="J24" i="1"/>
  <c r="E25" i="1"/>
  <c r="F25" i="1"/>
  <c r="G25" i="1"/>
  <c r="H25" i="1"/>
  <c r="I25" i="1"/>
  <c r="J25" i="1"/>
  <c r="E26" i="1"/>
  <c r="F26" i="1"/>
  <c r="G26" i="1"/>
  <c r="H26" i="1"/>
  <c r="I26" i="1"/>
  <c r="J26" i="1"/>
  <c r="F27" i="1"/>
  <c r="H13" i="1"/>
  <c r="J13" i="1"/>
  <c r="I13" i="1"/>
  <c r="G13" i="1"/>
  <c r="F13" i="1"/>
  <c r="E13" i="1"/>
  <c r="D13" i="1"/>
  <c r="C13" i="1"/>
  <c r="B13" i="1"/>
  <c r="B11" i="1"/>
  <c r="C4" i="1" l="1"/>
  <c r="D5" i="1" l="1"/>
  <c r="J12" i="1"/>
  <c r="I12" i="1"/>
  <c r="H12" i="1"/>
  <c r="G12" i="1"/>
  <c r="F12" i="1"/>
  <c r="E12" i="1"/>
  <c r="D12" i="1"/>
  <c r="C12" i="1"/>
  <c r="B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B10" i="1"/>
  <c r="J9" i="1"/>
  <c r="I9" i="1"/>
  <c r="H9" i="1"/>
  <c r="G9" i="1"/>
  <c r="F9" i="1"/>
  <c r="E9" i="1"/>
  <c r="D9" i="1"/>
  <c r="C9" i="1"/>
  <c r="B9" i="1"/>
  <c r="J8" i="1"/>
  <c r="I8" i="1"/>
  <c r="H8" i="1"/>
  <c r="G8" i="1"/>
  <c r="F8" i="1"/>
  <c r="E8" i="1"/>
  <c r="D8" i="1"/>
  <c r="B8" i="1"/>
  <c r="J7" i="1"/>
  <c r="I7" i="1"/>
  <c r="H7" i="1"/>
  <c r="G7" i="1"/>
  <c r="F7" i="1"/>
  <c r="E7" i="1"/>
  <c r="D7" i="1"/>
  <c r="C7" i="1"/>
  <c r="B7" i="1"/>
  <c r="J6" i="1"/>
  <c r="I6" i="1"/>
  <c r="H6" i="1"/>
  <c r="G6" i="1"/>
  <c r="F6" i="1"/>
  <c r="E6" i="1"/>
  <c r="D6" i="1"/>
  <c r="C6" i="1"/>
  <c r="B6" i="1"/>
  <c r="J5" i="1"/>
  <c r="I5" i="1"/>
  <c r="H5" i="1"/>
  <c r="G5" i="1"/>
  <c r="F5" i="1"/>
  <c r="E5" i="1"/>
  <c r="C5" i="1"/>
  <c r="B5" i="1"/>
  <c r="J4" i="1"/>
  <c r="I4" i="1"/>
  <c r="H4" i="1"/>
  <c r="G4" i="1"/>
  <c r="F4" i="1"/>
  <c r="E4" i="1"/>
  <c r="D4" i="1"/>
  <c r="B4" i="1"/>
  <c r="J3" i="1"/>
  <c r="I3" i="1"/>
  <c r="H3" i="1"/>
  <c r="G3" i="1"/>
  <c r="F3" i="1"/>
  <c r="E3" i="1"/>
  <c r="D3" i="1"/>
  <c r="C3" i="1"/>
  <c r="B3" i="1"/>
</calcChain>
</file>

<file path=xl/sharedStrings.xml><?xml version="1.0" encoding="utf-8"?>
<sst xmlns="http://schemas.openxmlformats.org/spreadsheetml/2006/main" count="237" uniqueCount="36">
  <si>
    <t>Section</t>
  </si>
  <si>
    <t>No. of classes</t>
  </si>
  <si>
    <t>No. of subclasses</t>
  </si>
  <si>
    <t>No. of main groups</t>
  </si>
  <si>
    <t>No. of subgroups</t>
  </si>
  <si>
    <t>Total no. of groups</t>
  </si>
  <si>
    <t>A</t>
  </si>
  <si>
    <t>B</t>
  </si>
  <si>
    <t>C</t>
  </si>
  <si>
    <t>D</t>
  </si>
  <si>
    <t>E</t>
  </si>
  <si>
    <t>F</t>
  </si>
  <si>
    <t>G</t>
  </si>
  <si>
    <t>H</t>
  </si>
  <si>
    <t>Total</t>
  </si>
  <si>
    <t>CL</t>
  </si>
  <si>
    <t>AL</t>
  </si>
  <si>
    <t>Nbre de  classes</t>
  </si>
  <si>
    <t>Nbre de sous-classes</t>
  </si>
  <si>
    <t>Nbre de groupes principaux</t>
  </si>
  <si>
    <t>Nbre de sous-groupes</t>
  </si>
  <si>
    <t>Nbre total de groupes</t>
  </si>
  <si>
    <t>N. base</t>
  </si>
  <si>
    <t>N. élevé</t>
  </si>
  <si>
    <t>Version</t>
  </si>
  <si>
    <t xml:space="preserve">Total </t>
  </si>
  <si>
    <t xml:space="preserve">Section A </t>
  </si>
  <si>
    <t xml:space="preserve">Section B </t>
  </si>
  <si>
    <t xml:space="preserve">Section C </t>
  </si>
  <si>
    <t xml:space="preserve">Section D </t>
  </si>
  <si>
    <t xml:space="preserve">Section E </t>
  </si>
  <si>
    <t xml:space="preserve">Section F </t>
  </si>
  <si>
    <t xml:space="preserve">Section G </t>
  </si>
  <si>
    <t xml:space="preserve">Section H </t>
  </si>
  <si>
    <t>Growth since 2006.01</t>
  </si>
  <si>
    <t>Total number of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</si>
</sst>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"/>
      <family val="2"/>
    </font>
    <font>
      <b/>
      <sz val="10"/>
      <color rgb="FF3B3B3B"/>
      <name val="Arial"/>
      <family val="2"/>
    </font>
    <font>
      <sz val="10"/>
      <color rgb="FF3B3B3B"/>
      <name val="Arial"/>
      <family val="2"/>
    </font>
    <font>
      <sz val="10"/>
      <color rgb="FF526897"/>
      <name val="Arial"/>
      <family val="2"/>
    </font>
    <font>
      <b/>
      <sz val="12"/>
      <color rgb="FF3B3B3B"/>
      <name val="Arial"/>
      <family val="2"/>
    </font>
    <font>
      <sz val="12"/>
      <color rgb="FF3B3B3B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AE4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wrapText="1"/>
    </xf>
    <xf numFmtId="0" fontId="6" fillId="2" borderId="20" xfId="0" applyFont="1" applyFill="1" applyBorder="1" applyAlignment="1">
      <alignment horizontal="center" wrapText="1"/>
    </xf>
    <xf numFmtId="0" fontId="6" fillId="2" borderId="2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right" wrapText="1"/>
    </xf>
    <xf numFmtId="3" fontId="7" fillId="0" borderId="25" xfId="0" applyNumberFormat="1" applyFont="1" applyBorder="1" applyAlignment="1">
      <alignment horizontal="right" wrapText="1"/>
    </xf>
    <xf numFmtId="3" fontId="7" fillId="0" borderId="24" xfId="0" applyNumberFormat="1" applyFont="1" applyBorder="1" applyAlignment="1">
      <alignment horizontal="right" wrapText="1"/>
    </xf>
    <xf numFmtId="3" fontId="7" fillId="0" borderId="26" xfId="0" applyNumberFormat="1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7" fillId="0" borderId="12" xfId="0" applyFont="1" applyBorder="1" applyAlignment="1">
      <alignment horizontal="center" wrapText="1"/>
    </xf>
    <xf numFmtId="0" fontId="7" fillId="0" borderId="27" xfId="0" applyFont="1" applyBorder="1" applyAlignment="1">
      <alignment horizontal="right" wrapText="1"/>
    </xf>
    <xf numFmtId="0" fontId="6" fillId="2" borderId="2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3" fontId="7" fillId="0" borderId="10" xfId="0" applyNumberFormat="1" applyFont="1" applyBorder="1" applyAlignment="1">
      <alignment horizontal="right" wrapText="1"/>
    </xf>
    <xf numFmtId="3" fontId="7" fillId="0" borderId="8" xfId="0" applyNumberFormat="1" applyFont="1" applyBorder="1" applyAlignment="1">
      <alignment horizontal="right" wrapText="1"/>
    </xf>
    <xf numFmtId="3" fontId="7" fillId="0" borderId="7" xfId="0" applyNumberFormat="1" applyFont="1" applyBorder="1" applyAlignment="1">
      <alignment horizontal="right" wrapText="1"/>
    </xf>
    <xf numFmtId="3" fontId="7" fillId="0" borderId="11" xfId="0" applyNumberFormat="1" applyFont="1" applyBorder="1" applyAlignment="1">
      <alignment horizontal="right" wrapText="1"/>
    </xf>
    <xf numFmtId="0" fontId="7" fillId="0" borderId="13" xfId="0" applyFont="1" applyBorder="1" applyAlignment="1">
      <alignment horizontal="right" wrapText="1"/>
    </xf>
    <xf numFmtId="0" fontId="7" fillId="0" borderId="14" xfId="0" applyFont="1" applyBorder="1" applyAlignment="1">
      <alignment horizontal="right" wrapText="1"/>
    </xf>
    <xf numFmtId="0" fontId="6" fillId="2" borderId="15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right" wrapText="1"/>
    </xf>
    <xf numFmtId="3" fontId="7" fillId="2" borderId="16" xfId="0" applyNumberFormat="1" applyFont="1" applyFill="1" applyBorder="1" applyAlignment="1">
      <alignment horizontal="right" wrapText="1"/>
    </xf>
    <xf numFmtId="3" fontId="7" fillId="2" borderId="17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0" fillId="0" borderId="33" xfId="0" applyBorder="1" applyAlignment="1">
      <alignment horizontal="center"/>
    </xf>
    <xf numFmtId="3" fontId="10" fillId="0" borderId="31" xfId="1" applyNumberFormat="1" applyFont="1" applyBorder="1" applyAlignment="1" applyProtection="1"/>
    <xf numFmtId="3" fontId="10" fillId="0" borderId="32" xfId="1" applyNumberFormat="1" applyFont="1" applyBorder="1" applyAlignment="1" applyProtection="1"/>
    <xf numFmtId="3" fontId="7" fillId="0" borderId="31" xfId="0" applyNumberFormat="1" applyFont="1" applyBorder="1"/>
    <xf numFmtId="3" fontId="7" fillId="0" borderId="32" xfId="0" applyNumberFormat="1" applyFont="1" applyBorder="1"/>
    <xf numFmtId="3" fontId="0" fillId="0" borderId="31" xfId="0" applyNumberFormat="1" applyBorder="1"/>
    <xf numFmtId="3" fontId="0" fillId="0" borderId="32" xfId="0" applyNumberFormat="1" applyBorder="1"/>
    <xf numFmtId="3" fontId="0" fillId="0" borderId="34" xfId="0" applyNumberFormat="1" applyBorder="1"/>
    <xf numFmtId="0" fontId="0" fillId="0" borderId="35" xfId="0" applyBorder="1" applyAlignment="1">
      <alignment horizontal="center"/>
    </xf>
    <xf numFmtId="3" fontId="10" fillId="0" borderId="36" xfId="1" applyNumberFormat="1" applyFont="1" applyBorder="1" applyAlignment="1" applyProtection="1"/>
    <xf numFmtId="3" fontId="10" fillId="0" borderId="37" xfId="1" applyNumberFormat="1" applyFont="1" applyBorder="1" applyAlignment="1" applyProtection="1"/>
    <xf numFmtId="0" fontId="6" fillId="5" borderId="15" xfId="0" applyFont="1" applyFill="1" applyBorder="1" applyAlignment="1">
      <alignment horizontal="center"/>
    </xf>
    <xf numFmtId="3" fontId="0" fillId="5" borderId="38" xfId="0" applyNumberFormat="1" applyFill="1" applyBorder="1"/>
    <xf numFmtId="3" fontId="0" fillId="5" borderId="39" xfId="0" applyNumberFormat="1" applyFill="1" applyBorder="1"/>
    <xf numFmtId="0" fontId="6" fillId="4" borderId="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/>
    </xf>
    <xf numFmtId="3" fontId="0" fillId="0" borderId="0" xfId="0" applyNumberFormat="1"/>
    <xf numFmtId="0" fontId="0" fillId="0" borderId="0" xfId="0" applyNumberFormat="1"/>
    <xf numFmtId="0" fontId="8" fillId="0" borderId="0" xfId="0" applyFont="1"/>
    <xf numFmtId="0" fontId="8" fillId="0" borderId="0" xfId="0" applyFont="1" applyAlignment="1">
      <alignment horizontal="right"/>
    </xf>
    <xf numFmtId="0" fontId="8" fillId="6" borderId="0" xfId="0" applyFont="1" applyFill="1"/>
    <xf numFmtId="0" fontId="8" fillId="6" borderId="0" xfId="0" applyFont="1" applyFill="1" applyAlignment="1">
      <alignment horizontal="right"/>
    </xf>
    <xf numFmtId="0" fontId="8" fillId="7" borderId="0" xfId="0" applyFont="1" applyFill="1"/>
    <xf numFmtId="0" fontId="8" fillId="7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718042003469263E-2"/>
          <c:y val="0.28302933616804599"/>
          <c:w val="0.77992690693881939"/>
          <c:h val="0.69321633237536939"/>
        </c:manualLayout>
      </c:layout>
      <c:lineChart>
        <c:grouping val="standard"/>
        <c:varyColors val="0"/>
        <c:ser>
          <c:idx val="0"/>
          <c:order val="0"/>
          <c:tx>
            <c:strRef>
              <c:f>TOTAL!$C$2</c:f>
              <c:strCache>
                <c:ptCount val="1"/>
                <c:pt idx="0">
                  <c:v>Section A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TOTAL!$C$17:$C$27</c:f>
              <c:numCache>
                <c:formatCode>#,##0</c:formatCode>
                <c:ptCount val="11"/>
                <c:pt idx="0">
                  <c:v>0</c:v>
                </c:pt>
                <c:pt idx="1">
                  <c:v>38</c:v>
                </c:pt>
                <c:pt idx="2">
                  <c:v>10</c:v>
                </c:pt>
                <c:pt idx="3">
                  <c:v>62</c:v>
                </c:pt>
                <c:pt idx="4">
                  <c:v>38</c:v>
                </c:pt>
                <c:pt idx="5">
                  <c:v>78</c:v>
                </c:pt>
                <c:pt idx="6">
                  <c:v>92</c:v>
                </c:pt>
                <c:pt idx="7">
                  <c:v>105</c:v>
                </c:pt>
                <c:pt idx="8">
                  <c:v>205</c:v>
                </c:pt>
                <c:pt idx="9">
                  <c:v>320</c:v>
                </c:pt>
                <c:pt idx="10">
                  <c:v>502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TOTAL!$D$2</c:f>
              <c:strCache>
                <c:ptCount val="1"/>
                <c:pt idx="0">
                  <c:v>Section B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TOTAL!$D$17:$D$27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196</c:v>
                </c:pt>
                <c:pt idx="3">
                  <c:v>29</c:v>
                </c:pt>
                <c:pt idx="4">
                  <c:v>76</c:v>
                </c:pt>
                <c:pt idx="5">
                  <c:v>116</c:v>
                </c:pt>
                <c:pt idx="6">
                  <c:v>197</c:v>
                </c:pt>
                <c:pt idx="7">
                  <c:v>234</c:v>
                </c:pt>
                <c:pt idx="8">
                  <c:v>314</c:v>
                </c:pt>
                <c:pt idx="9">
                  <c:v>322</c:v>
                </c:pt>
                <c:pt idx="10">
                  <c:v>378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TOTAL!$E$2</c:f>
              <c:strCache>
                <c:ptCount val="1"/>
                <c:pt idx="0">
                  <c:v>Section C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TOTAL!$E$17:$E$27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22</c:v>
                </c:pt>
                <c:pt idx="3">
                  <c:v>0</c:v>
                </c:pt>
                <c:pt idx="4">
                  <c:v>0</c:v>
                </c:pt>
                <c:pt idx="5">
                  <c:v>22</c:v>
                </c:pt>
                <c:pt idx="6">
                  <c:v>22</c:v>
                </c:pt>
                <c:pt idx="7">
                  <c:v>2</c:v>
                </c:pt>
                <c:pt idx="8">
                  <c:v>29</c:v>
                </c:pt>
                <c:pt idx="9">
                  <c:v>29</c:v>
                </c:pt>
                <c:pt idx="10">
                  <c:v>61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TOTAL!$F$2</c:f>
              <c:strCache>
                <c:ptCount val="1"/>
                <c:pt idx="0">
                  <c:v>Section D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TOTAL!$F$17:$F$27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TOTAL!$G$2</c:f>
              <c:strCache>
                <c:ptCount val="1"/>
                <c:pt idx="0">
                  <c:v>Section E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TOTAL!$G$17:$G$27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</c:v>
                </c:pt>
                <c:pt idx="7">
                  <c:v>32</c:v>
                </c:pt>
                <c:pt idx="8">
                  <c:v>139</c:v>
                </c:pt>
                <c:pt idx="9">
                  <c:v>192</c:v>
                </c:pt>
                <c:pt idx="10">
                  <c:v>220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TOTAL!$H$2</c:f>
              <c:strCache>
                <c:ptCount val="1"/>
                <c:pt idx="0">
                  <c:v>Section F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TOTAL!$H$17:$H$27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25</c:v>
                </c:pt>
                <c:pt idx="3">
                  <c:v>1</c:v>
                </c:pt>
                <c:pt idx="4">
                  <c:v>42</c:v>
                </c:pt>
                <c:pt idx="5">
                  <c:v>105</c:v>
                </c:pt>
                <c:pt idx="6">
                  <c:v>194</c:v>
                </c:pt>
                <c:pt idx="7">
                  <c:v>217</c:v>
                </c:pt>
                <c:pt idx="8">
                  <c:v>217</c:v>
                </c:pt>
                <c:pt idx="9">
                  <c:v>250</c:v>
                </c:pt>
                <c:pt idx="10">
                  <c:v>443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TOTAL!$I$2</c:f>
              <c:strCache>
                <c:ptCount val="1"/>
                <c:pt idx="0">
                  <c:v>Section G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TOTAL!$I$17:$I$27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-13</c:v>
                </c:pt>
                <c:pt idx="3">
                  <c:v>20</c:v>
                </c:pt>
                <c:pt idx="4">
                  <c:v>114</c:v>
                </c:pt>
                <c:pt idx="5">
                  <c:v>130</c:v>
                </c:pt>
                <c:pt idx="6">
                  <c:v>265</c:v>
                </c:pt>
                <c:pt idx="7">
                  <c:v>530</c:v>
                </c:pt>
                <c:pt idx="8">
                  <c:v>552</c:v>
                </c:pt>
                <c:pt idx="9">
                  <c:v>560</c:v>
                </c:pt>
                <c:pt idx="10">
                  <c:v>641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TOTAL!$J$2</c:f>
              <c:strCache>
                <c:ptCount val="1"/>
                <c:pt idx="0">
                  <c:v>Section H </c:v>
                </c:pt>
              </c:strCache>
            </c:strRef>
          </c:tx>
          <c:marker>
            <c:symbol val="none"/>
          </c:marker>
          <c:cat>
            <c:numRef>
              <c:f>TOTAL!$A$3:$A$13</c:f>
              <c:numCache>
                <c:formatCode>General</c:formatCode>
                <c:ptCount val="11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  <c:pt idx="10">
                  <c:v>2016.01</c:v>
                </c:pt>
              </c:numCache>
            </c:numRef>
          </c:cat>
          <c:val>
            <c:numRef>
              <c:f>TOTAL!$J$17:$J$27</c:f>
              <c:numCache>
                <c:formatCode>#,##0</c:formatCode>
                <c:ptCount val="11"/>
                <c:pt idx="0">
                  <c:v>0</c:v>
                </c:pt>
                <c:pt idx="1">
                  <c:v>20</c:v>
                </c:pt>
                <c:pt idx="2">
                  <c:v>1</c:v>
                </c:pt>
                <c:pt idx="3">
                  <c:v>368</c:v>
                </c:pt>
                <c:pt idx="4">
                  <c:v>437</c:v>
                </c:pt>
                <c:pt idx="5">
                  <c:v>714</c:v>
                </c:pt>
                <c:pt idx="6">
                  <c:v>747</c:v>
                </c:pt>
                <c:pt idx="7">
                  <c:v>942</c:v>
                </c:pt>
                <c:pt idx="8">
                  <c:v>1173</c:v>
                </c:pt>
                <c:pt idx="9">
                  <c:v>1253</c:v>
                </c:pt>
                <c:pt idx="10">
                  <c:v>1513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49696"/>
        <c:axId val="58751232"/>
      </c:lineChart>
      <c:catAx>
        <c:axId val="58749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8751232"/>
        <c:crosses val="autoZero"/>
        <c:auto val="1"/>
        <c:lblAlgn val="ctr"/>
        <c:lblOffset val="100"/>
        <c:noMultiLvlLbl val="0"/>
      </c:catAx>
      <c:valAx>
        <c:axId val="587512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8749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519111</xdr:colOff>
      <xdr:row>28</xdr:row>
      <xdr:rowOff>133351</xdr:rowOff>
    </xdr:from>
    <xdr:to>
      <xdr:col>5</xdr:col>
      <xdr:colOff>419099</xdr:colOff>
      <xdr:row>59</xdr:row>
      <xdr:rowOff>133350</xdr:rowOff>
    </xdr:to>
    <xdr:graphicFrame macro="">
      <xdr:nvGraphicFramePr>
        <xdr:cNvPr id="3" name="Chart 2" title="Number of group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0.01573</cdr:x>
      <cdr:y>0.09298</cdr:y>
    </cdr:from>
    <cdr:to>
      <cdr:x>0.98615</cdr:x>
      <cdr:y>0.25327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9064" y="466724"/>
          <a:ext cx="7343775" cy="8046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400" b="1"/>
            <a:t>Evolution of number of groups per section since 2006.01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10" sqref="D10"/>
    </sheetView>
  </sheetViews>
  <sheetFormatPr defaultRowHeight="12.75" x14ac:dyDescent="0.2"/>
  <cols>
    <col min="2" max="2" width="21.28515625" style="53" customWidth="1"/>
    <col min="3" max="3" width="23.85546875" style="53" customWidth="1"/>
    <col min="4" max="4" width="33.5703125" style="53" customWidth="1"/>
    <col min="5" max="5" width="27.140625" style="53" customWidth="1"/>
    <col min="6" max="6" width="21.28515625" style="53" customWidth="1"/>
    <col min="7" max="7" width="26.28515625" customWidth="1"/>
    <col min="8" max="10" width="27.140625" style="53" customWidth="1"/>
  </cols>
  <sheetData>
    <row r="1" spans="1:10" s="81" customFormat="1" x14ac:dyDescent="0.2">
      <c r="A1" s="81" t="s">
        <v>35</v>
      </c>
      <c r="B1" s="82"/>
      <c r="C1" s="82"/>
      <c r="D1" s="82"/>
      <c r="E1" s="82"/>
      <c r="F1" s="82"/>
      <c r="H1" s="82"/>
      <c r="I1" s="82"/>
      <c r="J1" s="82"/>
    </row>
    <row r="2" spans="1:10" s="77" customFormat="1" x14ac:dyDescent="0.2">
      <c r="A2" s="77" t="s">
        <v>24</v>
      </c>
      <c r="B2" s="78" t="s">
        <v>25</v>
      </c>
      <c r="C2" s="78" t="s">
        <v>26</v>
      </c>
      <c r="D2" s="78" t="s">
        <v>27</v>
      </c>
      <c r="E2" s="78" t="s">
        <v>28</v>
      </c>
      <c r="F2" s="78" t="s">
        <v>29</v>
      </c>
      <c r="G2" s="78" t="s">
        <v>30</v>
      </c>
      <c r="H2" s="78" t="s">
        <v>31</v>
      </c>
      <c r="I2" s="78" t="s">
        <v>32</v>
      </c>
      <c r="J2" s="78" t="s">
        <v>33</v>
      </c>
    </row>
    <row r="3" spans="1:10" s="75" customFormat="1" x14ac:dyDescent="0.2">
      <c r="A3" s="76">
        <v>2006.01</v>
      </c>
      <c r="B3" s="54">
        <f>'2006.01'!K11</f>
        <v>68718</v>
      </c>
      <c r="C3" s="54">
        <f>'2006.01'!K3</f>
        <v>8393</v>
      </c>
      <c r="D3" s="54">
        <f>'2006.01'!K4</f>
        <v>16544</v>
      </c>
      <c r="E3" s="54">
        <f>'2006.01'!K5</f>
        <v>14447</v>
      </c>
      <c r="F3" s="54">
        <f>'2006.01'!K6</f>
        <v>2960</v>
      </c>
      <c r="G3" s="54">
        <f>'2006.01'!K7</f>
        <v>3218</v>
      </c>
      <c r="H3" s="54">
        <f>'2006.01'!K8</f>
        <v>8334</v>
      </c>
      <c r="I3" s="54">
        <f>'2006.01'!K9</f>
        <v>7481</v>
      </c>
      <c r="J3" s="54">
        <f>'2006.01'!K10</f>
        <v>7341</v>
      </c>
    </row>
    <row r="4" spans="1:10" s="75" customFormat="1" x14ac:dyDescent="0.2">
      <c r="A4" s="76">
        <v>2007.01</v>
      </c>
      <c r="B4" s="54">
        <f>'2007.01'!K11</f>
        <v>68776</v>
      </c>
      <c r="C4" s="54">
        <f>'2007.01'!K3</f>
        <v>8431</v>
      </c>
      <c r="D4" s="54">
        <f>'2007.01'!K4</f>
        <v>16544</v>
      </c>
      <c r="E4" s="54">
        <f>'2007.01'!K5</f>
        <v>14447</v>
      </c>
      <c r="F4" s="54">
        <f>'2007.01'!K6</f>
        <v>2960</v>
      </c>
      <c r="G4" s="54">
        <f>'2007.01'!K7</f>
        <v>3218</v>
      </c>
      <c r="H4" s="54">
        <f>'2007.01'!K8</f>
        <v>8334</v>
      </c>
      <c r="I4" s="54">
        <f>'2007.01'!K9</f>
        <v>7481</v>
      </c>
      <c r="J4" s="54">
        <f>'2007.01'!K10</f>
        <v>7361</v>
      </c>
    </row>
    <row r="5" spans="1:10" s="75" customFormat="1" x14ac:dyDescent="0.2">
      <c r="A5" s="76">
        <v>2008.01</v>
      </c>
      <c r="B5" s="54">
        <f>'2008.01'!K11</f>
        <v>68961</v>
      </c>
      <c r="C5" s="54">
        <f>'2008.01'!K3</f>
        <v>8403</v>
      </c>
      <c r="D5" s="54">
        <f>'2008.01'!K4</f>
        <v>16740</v>
      </c>
      <c r="E5" s="54">
        <f>'2008.01'!K5</f>
        <v>14469</v>
      </c>
      <c r="F5" s="54">
        <f>'2008.01'!K6</f>
        <v>2961</v>
      </c>
      <c r="G5" s="54">
        <f>'2008.01'!K7</f>
        <v>3219</v>
      </c>
      <c r="H5" s="54">
        <f>'2008.01'!K8</f>
        <v>8359</v>
      </c>
      <c r="I5" s="54">
        <f>'2008.01'!K9</f>
        <v>7468</v>
      </c>
      <c r="J5" s="54">
        <f>'2008.01'!K10</f>
        <v>7342</v>
      </c>
    </row>
    <row r="6" spans="1:10" s="75" customFormat="1" x14ac:dyDescent="0.2">
      <c r="A6" s="76">
        <v>2009.01</v>
      </c>
      <c r="B6" s="54">
        <f>'2009.01'!K11</f>
        <v>69199</v>
      </c>
      <c r="C6" s="54">
        <f>'2009.01'!K3</f>
        <v>8455</v>
      </c>
      <c r="D6" s="54">
        <f>'2009.01'!K4</f>
        <v>16573</v>
      </c>
      <c r="E6" s="54">
        <f>'2009.01'!K5</f>
        <v>14447</v>
      </c>
      <c r="F6" s="54">
        <f>'2009.01'!K6</f>
        <v>2961</v>
      </c>
      <c r="G6" s="54">
        <f>'2009.01'!K7</f>
        <v>3218</v>
      </c>
      <c r="H6" s="54">
        <f>'2009.01'!K8</f>
        <v>8335</v>
      </c>
      <c r="I6" s="54">
        <f>'2009.01'!K9</f>
        <v>7501</v>
      </c>
      <c r="J6" s="54">
        <f>'2009.01'!K10</f>
        <v>7709</v>
      </c>
    </row>
    <row r="7" spans="1:10" s="75" customFormat="1" x14ac:dyDescent="0.2">
      <c r="A7" s="76">
        <v>2010.01</v>
      </c>
      <c r="B7" s="54">
        <f>'2010.01'!K11</f>
        <v>69426</v>
      </c>
      <c r="C7" s="54">
        <f>'2010.01'!K3</f>
        <v>8431</v>
      </c>
      <c r="D7" s="54">
        <f>'2010.01'!K4</f>
        <v>16620</v>
      </c>
      <c r="E7" s="54">
        <f>'2010.01'!K5</f>
        <v>14447</v>
      </c>
      <c r="F7" s="54">
        <f>'2010.01'!K6</f>
        <v>2961</v>
      </c>
      <c r="G7" s="54">
        <f>'2010.01'!K7</f>
        <v>3218</v>
      </c>
      <c r="H7" s="54">
        <f>'2010.01'!K8</f>
        <v>8376</v>
      </c>
      <c r="I7" s="54">
        <f>'2010.01'!K9</f>
        <v>7595</v>
      </c>
      <c r="J7" s="54">
        <f>'2010.01'!K10</f>
        <v>7778</v>
      </c>
    </row>
    <row r="8" spans="1:10" s="75" customFormat="1" x14ac:dyDescent="0.2">
      <c r="A8" s="76">
        <v>2011.01</v>
      </c>
      <c r="B8" s="54">
        <f>'2011.01'!F10</f>
        <v>69886</v>
      </c>
      <c r="C8" s="54">
        <f>'2011.01'!F2</f>
        <v>8471</v>
      </c>
      <c r="D8" s="54">
        <f>'2011.01'!F3</f>
        <v>16660</v>
      </c>
      <c r="E8" s="54">
        <f>'2011.01'!F4</f>
        <v>14469</v>
      </c>
      <c r="F8" s="54">
        <f>'2011.01'!F5</f>
        <v>2961</v>
      </c>
      <c r="G8" s="54">
        <f>'2011.01'!F6</f>
        <v>3218</v>
      </c>
      <c r="H8" s="54">
        <f>'2011.01'!F7</f>
        <v>8445</v>
      </c>
      <c r="I8" s="54">
        <f>'2011.01'!F8</f>
        <v>7611</v>
      </c>
      <c r="J8" s="54">
        <f>'2011.01'!F9</f>
        <v>8051</v>
      </c>
    </row>
    <row r="9" spans="1:10" s="75" customFormat="1" x14ac:dyDescent="0.2">
      <c r="A9" s="76">
        <v>2012.01</v>
      </c>
      <c r="B9" s="54">
        <f>'2012.01'!F10</f>
        <v>70352</v>
      </c>
      <c r="C9" s="54">
        <f>'2012.01'!F2</f>
        <v>8485</v>
      </c>
      <c r="D9" s="54">
        <f>'2012.01'!F3</f>
        <v>16741</v>
      </c>
      <c r="E9" s="54">
        <f>'2012.01'!F4</f>
        <v>14469</v>
      </c>
      <c r="F9" s="54">
        <f>'2012.01'!F5</f>
        <v>3050</v>
      </c>
      <c r="G9" s="54">
        <f>'2012.01'!F6</f>
        <v>3250</v>
      </c>
      <c r="H9" s="54">
        <f>'2012.01'!F7</f>
        <v>8528</v>
      </c>
      <c r="I9" s="54">
        <f>'2012.01'!F8</f>
        <v>7745</v>
      </c>
      <c r="J9" s="54">
        <f>'2012.01'!F9</f>
        <v>8084</v>
      </c>
    </row>
    <row r="10" spans="1:10" s="75" customFormat="1" x14ac:dyDescent="0.2">
      <c r="A10" s="76">
        <v>2013.01</v>
      </c>
      <c r="B10" s="54">
        <f>'2013.01'!F10</f>
        <v>70870</v>
      </c>
      <c r="C10" s="54">
        <f>'2013.01'!F2</f>
        <v>8498</v>
      </c>
      <c r="D10" s="54">
        <f>'2013.01'!F3</f>
        <v>16778</v>
      </c>
      <c r="E10" s="54">
        <f>'2013.01'!F4</f>
        <v>14449</v>
      </c>
      <c r="F10" s="54">
        <f>'2013.01'!F5</f>
        <v>3050</v>
      </c>
      <c r="G10" s="54">
        <f>'2013.01'!F6</f>
        <v>3250</v>
      </c>
      <c r="H10" s="54">
        <f>'2013.01'!F7</f>
        <v>8551</v>
      </c>
      <c r="I10" s="54">
        <f>'2013.01'!F8</f>
        <v>8011</v>
      </c>
      <c r="J10" s="54">
        <f>'2013.01'!F9</f>
        <v>8283</v>
      </c>
    </row>
    <row r="11" spans="1:10" s="75" customFormat="1" x14ac:dyDescent="0.2">
      <c r="A11" s="76">
        <v>2014.01</v>
      </c>
      <c r="B11" s="54">
        <f>'2014.01'!F10</f>
        <v>71437</v>
      </c>
      <c r="C11" s="54">
        <f>'2014.01'!F2</f>
        <v>8598</v>
      </c>
      <c r="D11" s="54">
        <f>'2014.01'!F3</f>
        <v>16858</v>
      </c>
      <c r="E11" s="54">
        <f>'2014.01'!F4</f>
        <v>14476</v>
      </c>
      <c r="F11" s="54">
        <f>'2014.01'!F5</f>
        <v>3050</v>
      </c>
      <c r="G11" s="54">
        <f>'2014.01'!F6</f>
        <v>3357</v>
      </c>
      <c r="H11" s="54">
        <f>'2014.01'!F7</f>
        <v>8551</v>
      </c>
      <c r="I11" s="54">
        <f>'2014.01'!F8</f>
        <v>8033</v>
      </c>
      <c r="J11" s="54">
        <f>'2014.01'!F9</f>
        <v>8514</v>
      </c>
    </row>
    <row r="12" spans="1:10" s="75" customFormat="1" x14ac:dyDescent="0.2">
      <c r="A12" s="76">
        <v>2015.01</v>
      </c>
      <c r="B12" s="54">
        <f>'2015.01'!F10</f>
        <v>71734</v>
      </c>
      <c r="C12" s="54">
        <f>'2015.01'!F2</f>
        <v>8713</v>
      </c>
      <c r="D12" s="54">
        <f>'2015.01'!F3</f>
        <v>16866</v>
      </c>
      <c r="E12" s="54">
        <f>'2015.01'!F4</f>
        <v>14476</v>
      </c>
      <c r="F12" s="54">
        <f>'2015.01'!F5</f>
        <v>3050</v>
      </c>
      <c r="G12" s="54">
        <f>'2015.01'!F6</f>
        <v>3410</v>
      </c>
      <c r="H12" s="54">
        <f>'2015.01'!F7</f>
        <v>8584</v>
      </c>
      <c r="I12" s="54">
        <f>'2015.01'!F8</f>
        <v>8041</v>
      </c>
      <c r="J12" s="54">
        <f>'2015.01'!F9</f>
        <v>8594</v>
      </c>
    </row>
    <row r="13" spans="1:10" s="75" customFormat="1" x14ac:dyDescent="0.2">
      <c r="A13" s="76">
        <v>2016.01</v>
      </c>
      <c r="B13" s="54">
        <f>'2016.01'!F10</f>
        <v>72586</v>
      </c>
      <c r="C13" s="54">
        <f>'2016.01'!F2</f>
        <v>8895</v>
      </c>
      <c r="D13" s="54">
        <f>'2016.01'!F3</f>
        <v>16922</v>
      </c>
      <c r="E13" s="54">
        <f>'2016.01'!F4</f>
        <v>14508</v>
      </c>
      <c r="F13" s="54">
        <f>'2016.01'!F5</f>
        <v>3050</v>
      </c>
      <c r="G13" s="54">
        <f>'2016.01'!F6</f>
        <v>3438</v>
      </c>
      <c r="H13" s="54">
        <f>'2016.01'!F7</f>
        <v>8777</v>
      </c>
      <c r="I13" s="54">
        <f>'2016.01'!F8</f>
        <v>8122</v>
      </c>
      <c r="J13" s="54">
        <f>'2016.01'!F9</f>
        <v>8874</v>
      </c>
    </row>
    <row r="15" spans="1:10" s="79" customFormat="1" x14ac:dyDescent="0.2">
      <c r="A15" s="79" t="s">
        <v>34</v>
      </c>
      <c r="B15" s="80"/>
      <c r="C15" s="80"/>
      <c r="D15" s="80"/>
      <c r="E15" s="80"/>
      <c r="F15" s="80"/>
      <c r="H15" s="80"/>
      <c r="I15" s="80"/>
      <c r="J15" s="80"/>
    </row>
    <row r="16" spans="1:10" s="75" customFormat="1" x14ac:dyDescent="0.2">
      <c r="A16" t="s">
        <v>24</v>
      </c>
      <c r="B16" s="53" t="s">
        <v>25</v>
      </c>
      <c r="C16" s="53" t="s">
        <v>26</v>
      </c>
      <c r="D16" s="53" t="s">
        <v>27</v>
      </c>
      <c r="E16" s="53" t="s">
        <v>28</v>
      </c>
      <c r="F16" s="53" t="s">
        <v>29</v>
      </c>
      <c r="G16" s="53" t="s">
        <v>30</v>
      </c>
      <c r="H16" s="53" t="s">
        <v>31</v>
      </c>
      <c r="I16" s="53" t="s">
        <v>32</v>
      </c>
      <c r="J16" s="53" t="s">
        <v>33</v>
      </c>
    </row>
    <row r="17" spans="1:10" s="75" customFormat="1" x14ac:dyDescent="0.2">
      <c r="A17">
        <v>2006.01</v>
      </c>
      <c r="B17" s="54">
        <f>68718-B3</f>
        <v>0</v>
      </c>
      <c r="C17" s="54">
        <f>8393-C3</f>
        <v>0</v>
      </c>
      <c r="D17" s="54">
        <f>16544-D3</f>
        <v>0</v>
      </c>
      <c r="E17" s="54">
        <f>14447-E3</f>
        <v>0</v>
      </c>
      <c r="F17" s="54">
        <f>2960-F3</f>
        <v>0</v>
      </c>
      <c r="G17" s="54">
        <f>3218-G3</f>
        <v>0</v>
      </c>
      <c r="H17" s="54">
        <f>8334-H3</f>
        <v>0</v>
      </c>
      <c r="I17" s="54">
        <f>7481-I3</f>
        <v>0</v>
      </c>
      <c r="J17" s="54">
        <f>7341-J3</f>
        <v>0</v>
      </c>
    </row>
    <row r="18" spans="1:10" s="75" customFormat="1" x14ac:dyDescent="0.2">
      <c r="A18">
        <v>2007.01</v>
      </c>
      <c r="B18" s="54">
        <f>68776-B3</f>
        <v>58</v>
      </c>
      <c r="C18" s="54">
        <f>8431-C3</f>
        <v>38</v>
      </c>
      <c r="D18" s="54">
        <f>16544-D3</f>
        <v>0</v>
      </c>
      <c r="E18" s="54">
        <f>14447-E3</f>
        <v>0</v>
      </c>
      <c r="F18" s="54">
        <f>2960-F3</f>
        <v>0</v>
      </c>
      <c r="G18" s="54">
        <f>3218-G3</f>
        <v>0</v>
      </c>
      <c r="H18" s="54">
        <f>8334-H3</f>
        <v>0</v>
      </c>
      <c r="I18" s="54">
        <f>7481-I3</f>
        <v>0</v>
      </c>
      <c r="J18" s="54">
        <f>7361-J3</f>
        <v>20</v>
      </c>
    </row>
    <row r="19" spans="1:10" s="75" customFormat="1" x14ac:dyDescent="0.2">
      <c r="A19">
        <v>2008.01</v>
      </c>
      <c r="B19" s="54">
        <f>68961-B3</f>
        <v>243</v>
      </c>
      <c r="C19" s="54">
        <f>8403-C3</f>
        <v>10</v>
      </c>
      <c r="D19" s="54">
        <f>16740-D3</f>
        <v>196</v>
      </c>
      <c r="E19" s="54">
        <f>14469-E3</f>
        <v>22</v>
      </c>
      <c r="F19" s="54">
        <f>2961-F3</f>
        <v>1</v>
      </c>
      <c r="G19" s="54">
        <f>3219-G3</f>
        <v>1</v>
      </c>
      <c r="H19" s="54">
        <f>8359-H3</f>
        <v>25</v>
      </c>
      <c r="I19" s="54">
        <f>7468-I3</f>
        <v>-13</v>
      </c>
      <c r="J19" s="54">
        <f>7342-J3</f>
        <v>1</v>
      </c>
    </row>
    <row r="20" spans="1:10" s="75" customFormat="1" x14ac:dyDescent="0.2">
      <c r="A20">
        <v>2009.01</v>
      </c>
      <c r="B20" s="54">
        <f>69199-B3</f>
        <v>481</v>
      </c>
      <c r="C20" s="54">
        <f>8455-C3</f>
        <v>62</v>
      </c>
      <c r="D20" s="54">
        <f>16573-D3</f>
        <v>29</v>
      </c>
      <c r="E20" s="54">
        <f>14447-E3</f>
        <v>0</v>
      </c>
      <c r="F20" s="54">
        <f>2961-F3</f>
        <v>1</v>
      </c>
      <c r="G20" s="54">
        <f>3218-G3</f>
        <v>0</v>
      </c>
      <c r="H20" s="54">
        <f>8335-H3</f>
        <v>1</v>
      </c>
      <c r="I20" s="54">
        <f>7501-I3</f>
        <v>20</v>
      </c>
      <c r="J20" s="54">
        <f>7709-J3</f>
        <v>368</v>
      </c>
    </row>
    <row r="21" spans="1:10" s="75" customFormat="1" x14ac:dyDescent="0.2">
      <c r="A21">
        <v>2010.01</v>
      </c>
      <c r="B21" s="54">
        <f>69426-B3</f>
        <v>708</v>
      </c>
      <c r="C21" s="54">
        <f>8431-C3</f>
        <v>38</v>
      </c>
      <c r="D21" s="54">
        <f>16620-D3</f>
        <v>76</v>
      </c>
      <c r="E21" s="54">
        <f>14447-E3</f>
        <v>0</v>
      </c>
      <c r="F21" s="54">
        <f>2961-F3</f>
        <v>1</v>
      </c>
      <c r="G21" s="54">
        <f>3218-G3</f>
        <v>0</v>
      </c>
      <c r="H21" s="54">
        <f>8376-H3</f>
        <v>42</v>
      </c>
      <c r="I21" s="54">
        <f>7595-I3</f>
        <v>114</v>
      </c>
      <c r="J21" s="54">
        <f>7778-J3</f>
        <v>437</v>
      </c>
    </row>
    <row r="22" spans="1:10" s="75" customFormat="1" x14ac:dyDescent="0.2">
      <c r="A22">
        <v>2011.01</v>
      </c>
      <c r="B22" s="54">
        <f>69886-B3</f>
        <v>1168</v>
      </c>
      <c r="C22" s="54">
        <f>8471-C3</f>
        <v>78</v>
      </c>
      <c r="D22" s="54">
        <f>16660-D3</f>
        <v>116</v>
      </c>
      <c r="E22" s="54">
        <f>14469-E3</f>
        <v>22</v>
      </c>
      <c r="F22" s="54">
        <f>2961-F3</f>
        <v>1</v>
      </c>
      <c r="G22" s="54">
        <f>3218-G3</f>
        <v>0</v>
      </c>
      <c r="H22" s="54">
        <f>8439-H3</f>
        <v>105</v>
      </c>
      <c r="I22" s="54">
        <f>7611-I3</f>
        <v>130</v>
      </c>
      <c r="J22" s="54">
        <f>8055-J3</f>
        <v>714</v>
      </c>
    </row>
    <row r="23" spans="1:10" s="75" customFormat="1" x14ac:dyDescent="0.2">
      <c r="A23">
        <v>2012.01</v>
      </c>
      <c r="B23" s="54">
        <f>70352-B3</f>
        <v>1634</v>
      </c>
      <c r="C23" s="54">
        <f>8485-C3</f>
        <v>92</v>
      </c>
      <c r="D23" s="54">
        <f>16741-D3</f>
        <v>197</v>
      </c>
      <c r="E23" s="54">
        <f>14469-E3</f>
        <v>22</v>
      </c>
      <c r="F23" s="54">
        <f>3050-F3</f>
        <v>90</v>
      </c>
      <c r="G23" s="54">
        <f>3250-G3</f>
        <v>32</v>
      </c>
      <c r="H23" s="54">
        <f>8528-H3</f>
        <v>194</v>
      </c>
      <c r="I23" s="54">
        <f>7746-I3</f>
        <v>265</v>
      </c>
      <c r="J23" s="54">
        <f>8088-J3</f>
        <v>747</v>
      </c>
    </row>
    <row r="24" spans="1:10" s="75" customFormat="1" x14ac:dyDescent="0.2">
      <c r="A24">
        <v>2013.01</v>
      </c>
      <c r="B24" s="54">
        <f>70870-B3</f>
        <v>2152</v>
      </c>
      <c r="C24" s="54">
        <f>8498-C3</f>
        <v>105</v>
      </c>
      <c r="D24" s="54">
        <f>16778-D3</f>
        <v>234</v>
      </c>
      <c r="E24" s="54">
        <f>14449-E3</f>
        <v>2</v>
      </c>
      <c r="F24" s="54">
        <f>3050-F3</f>
        <v>90</v>
      </c>
      <c r="G24" s="54">
        <f>3250-G3</f>
        <v>32</v>
      </c>
      <c r="H24" s="54">
        <f>8551-H3</f>
        <v>217</v>
      </c>
      <c r="I24" s="54">
        <f>8011-I3</f>
        <v>530</v>
      </c>
      <c r="J24" s="54">
        <f>8283-J3</f>
        <v>942</v>
      </c>
    </row>
    <row r="25" spans="1:10" s="75" customFormat="1" x14ac:dyDescent="0.2">
      <c r="A25">
        <v>2014.01</v>
      </c>
      <c r="B25" s="54">
        <f>71437-B3</f>
        <v>2719</v>
      </c>
      <c r="C25" s="54">
        <f>8598-C3</f>
        <v>205</v>
      </c>
      <c r="D25" s="54">
        <f>16858-D3</f>
        <v>314</v>
      </c>
      <c r="E25" s="54">
        <f>14476-E3</f>
        <v>29</v>
      </c>
      <c r="F25" s="54">
        <f>3050-F3</f>
        <v>90</v>
      </c>
      <c r="G25" s="54">
        <f>3357-G3</f>
        <v>139</v>
      </c>
      <c r="H25" s="54">
        <f>8551-H3</f>
        <v>217</v>
      </c>
      <c r="I25" s="54">
        <f>8033-I3</f>
        <v>552</v>
      </c>
      <c r="J25" s="54">
        <f>8514-J3</f>
        <v>1173</v>
      </c>
    </row>
    <row r="26" spans="1:10" x14ac:dyDescent="0.2">
      <c r="A26">
        <v>2015.01</v>
      </c>
      <c r="B26" s="54">
        <f>71734-B3</f>
        <v>3016</v>
      </c>
      <c r="C26" s="54">
        <f>8713-C3</f>
        <v>320</v>
      </c>
      <c r="D26" s="54">
        <f>16866-D3</f>
        <v>322</v>
      </c>
      <c r="E26" s="54">
        <f>14476-E3</f>
        <v>29</v>
      </c>
      <c r="F26" s="54">
        <f>3050-F3</f>
        <v>90</v>
      </c>
      <c r="G26" s="75">
        <f>3410-G3</f>
        <v>192</v>
      </c>
      <c r="H26" s="54">
        <f>8584-H3</f>
        <v>250</v>
      </c>
      <c r="I26" s="54">
        <f>8041-I3</f>
        <v>560</v>
      </c>
      <c r="J26" s="54">
        <f>8594-J3</f>
        <v>1253</v>
      </c>
    </row>
    <row r="27" spans="1:10" x14ac:dyDescent="0.2">
      <c r="A27">
        <v>2016.01</v>
      </c>
      <c r="B27" s="54">
        <f>72586-B3</f>
        <v>3868</v>
      </c>
      <c r="C27" s="54">
        <f>8895-C3</f>
        <v>502</v>
      </c>
      <c r="D27" s="54">
        <f>16922-D3</f>
        <v>378</v>
      </c>
      <c r="E27" s="54">
        <f>14508-E4</f>
        <v>61</v>
      </c>
      <c r="F27" s="54">
        <f>3050-F4</f>
        <v>90</v>
      </c>
      <c r="G27" s="75">
        <f>3438-G4</f>
        <v>220</v>
      </c>
      <c r="H27" s="54">
        <f>8777-H4</f>
        <v>443</v>
      </c>
      <c r="I27" s="54">
        <f>8122-I4</f>
        <v>641</v>
      </c>
      <c r="J27" s="54">
        <f>8874-J4</f>
        <v>1513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7" sqref="K7"/>
    </sheetView>
  </sheetViews>
  <sheetFormatPr defaultRowHeight="12.75" x14ac:dyDescent="0.2"/>
  <sheetData>
    <row r="1" spans="1:11" ht="31.5" customHeight="1" x14ac:dyDescent="0.2">
      <c r="A1" s="83" t="s">
        <v>0</v>
      </c>
      <c r="B1" s="83" t="s">
        <v>1</v>
      </c>
      <c r="C1" s="83"/>
      <c r="D1" s="83" t="s">
        <v>2</v>
      </c>
      <c r="E1" s="83"/>
      <c r="F1" s="83" t="s">
        <v>3</v>
      </c>
      <c r="G1" s="83"/>
      <c r="H1" s="83" t="s">
        <v>4</v>
      </c>
      <c r="I1" s="83"/>
      <c r="J1" s="83" t="s">
        <v>5</v>
      </c>
      <c r="K1" s="83"/>
    </row>
    <row r="2" spans="1:11" ht="15.75" x14ac:dyDescent="0.2">
      <c r="A2" s="83"/>
      <c r="B2" s="7" t="s">
        <v>15</v>
      </c>
      <c r="C2" s="7" t="s">
        <v>16</v>
      </c>
      <c r="D2" s="7" t="s">
        <v>15</v>
      </c>
      <c r="E2" s="7" t="s">
        <v>16</v>
      </c>
      <c r="F2" s="7" t="s">
        <v>15</v>
      </c>
      <c r="G2" s="7" t="s">
        <v>16</v>
      </c>
      <c r="H2" s="7" t="s">
        <v>15</v>
      </c>
      <c r="I2" s="7" t="s">
        <v>16</v>
      </c>
      <c r="J2" s="7" t="s">
        <v>15</v>
      </c>
      <c r="K2" s="7" t="s">
        <v>16</v>
      </c>
    </row>
    <row r="3" spans="1:11" ht="15.75" x14ac:dyDescent="0.2">
      <c r="A3" s="8" t="s">
        <v>6</v>
      </c>
      <c r="B3" s="9">
        <v>16</v>
      </c>
      <c r="C3" s="9">
        <v>16</v>
      </c>
      <c r="D3" s="9">
        <v>84</v>
      </c>
      <c r="E3" s="9">
        <v>84</v>
      </c>
      <c r="F3" s="9">
        <v>1093</v>
      </c>
      <c r="G3" s="9">
        <v>1103</v>
      </c>
      <c r="H3" s="9">
        <v>1343</v>
      </c>
      <c r="I3" s="9">
        <v>7290</v>
      </c>
      <c r="J3" s="9">
        <v>2436</v>
      </c>
      <c r="K3" s="9">
        <v>8393</v>
      </c>
    </row>
    <row r="4" spans="1:11" ht="15.75" x14ac:dyDescent="0.2">
      <c r="A4" s="8" t="s">
        <v>7</v>
      </c>
      <c r="B4" s="9">
        <v>37</v>
      </c>
      <c r="C4" s="9">
        <v>37</v>
      </c>
      <c r="D4" s="9">
        <v>165</v>
      </c>
      <c r="E4" s="9">
        <v>167</v>
      </c>
      <c r="F4" s="9">
        <v>1778</v>
      </c>
      <c r="G4" s="9">
        <v>1974</v>
      </c>
      <c r="H4" s="9">
        <v>2361</v>
      </c>
      <c r="I4" s="9">
        <v>14570</v>
      </c>
      <c r="J4" s="9">
        <v>4139</v>
      </c>
      <c r="K4" s="9">
        <v>16544</v>
      </c>
    </row>
    <row r="5" spans="1:11" ht="15.75" x14ac:dyDescent="0.2">
      <c r="A5" s="8" t="s">
        <v>8</v>
      </c>
      <c r="B5" s="9">
        <v>21</v>
      </c>
      <c r="C5" s="9">
        <v>21</v>
      </c>
      <c r="D5" s="9">
        <v>91</v>
      </c>
      <c r="E5" s="9">
        <v>93</v>
      </c>
      <c r="F5" s="9">
        <v>1304</v>
      </c>
      <c r="G5" s="9">
        <v>1326</v>
      </c>
      <c r="H5" s="9">
        <v>1124</v>
      </c>
      <c r="I5" s="9">
        <v>13121</v>
      </c>
      <c r="J5" s="9">
        <v>2428</v>
      </c>
      <c r="K5" s="9">
        <v>14447</v>
      </c>
    </row>
    <row r="6" spans="1:11" ht="15.75" x14ac:dyDescent="0.2">
      <c r="A6" s="8" t="s">
        <v>9</v>
      </c>
      <c r="B6" s="9">
        <v>9</v>
      </c>
      <c r="C6" s="9">
        <v>9</v>
      </c>
      <c r="D6" s="9">
        <v>39</v>
      </c>
      <c r="E6" s="9">
        <v>39</v>
      </c>
      <c r="F6" s="9">
        <v>348</v>
      </c>
      <c r="G6" s="9">
        <v>349</v>
      </c>
      <c r="H6" s="9">
        <v>179</v>
      </c>
      <c r="I6" s="9">
        <v>2611</v>
      </c>
      <c r="J6" s="9">
        <v>527</v>
      </c>
      <c r="K6" s="9">
        <v>2960</v>
      </c>
    </row>
    <row r="7" spans="1:11" ht="15.75" x14ac:dyDescent="0.2">
      <c r="A7" s="8" t="s">
        <v>10</v>
      </c>
      <c r="B7" s="9">
        <v>8</v>
      </c>
      <c r="C7" s="9">
        <v>8</v>
      </c>
      <c r="D7" s="9">
        <v>31</v>
      </c>
      <c r="E7" s="9">
        <v>31</v>
      </c>
      <c r="F7" s="9">
        <v>317</v>
      </c>
      <c r="G7" s="9">
        <v>318</v>
      </c>
      <c r="H7" s="9">
        <v>454</v>
      </c>
      <c r="I7" s="9">
        <v>2900</v>
      </c>
      <c r="J7" s="9">
        <v>771</v>
      </c>
      <c r="K7" s="9">
        <v>3218</v>
      </c>
    </row>
    <row r="8" spans="1:11" ht="15.75" x14ac:dyDescent="0.2">
      <c r="A8" s="8" t="s">
        <v>11</v>
      </c>
      <c r="B8" s="9">
        <v>18</v>
      </c>
      <c r="C8" s="9">
        <v>18</v>
      </c>
      <c r="D8" s="9">
        <v>95</v>
      </c>
      <c r="E8" s="9">
        <v>97</v>
      </c>
      <c r="F8" s="9">
        <v>1036</v>
      </c>
      <c r="G8" s="9">
        <v>1037</v>
      </c>
      <c r="H8" s="9">
        <v>858</v>
      </c>
      <c r="I8" s="9">
        <v>7297</v>
      </c>
      <c r="J8" s="9">
        <v>1894</v>
      </c>
      <c r="K8" s="9">
        <v>8334</v>
      </c>
    </row>
    <row r="9" spans="1:11" ht="15.75" x14ac:dyDescent="0.2">
      <c r="A9" s="8" t="s">
        <v>12</v>
      </c>
      <c r="B9" s="9">
        <v>14</v>
      </c>
      <c r="C9" s="9">
        <v>14</v>
      </c>
      <c r="D9" s="9">
        <v>79</v>
      </c>
      <c r="E9" s="9">
        <v>79</v>
      </c>
      <c r="F9" s="9">
        <v>679</v>
      </c>
      <c r="G9" s="9">
        <v>692</v>
      </c>
      <c r="H9" s="9">
        <v>1862</v>
      </c>
      <c r="I9" s="9">
        <v>6789</v>
      </c>
      <c r="J9" s="9">
        <v>2541</v>
      </c>
      <c r="K9" s="9">
        <v>7481</v>
      </c>
    </row>
    <row r="10" spans="1:11" ht="15.75" x14ac:dyDescent="0.2">
      <c r="A10" s="8" t="s">
        <v>13</v>
      </c>
      <c r="B10" s="9">
        <v>6</v>
      </c>
      <c r="C10" s="9">
        <v>6</v>
      </c>
      <c r="D10" s="9">
        <v>49</v>
      </c>
      <c r="E10" s="9">
        <v>49</v>
      </c>
      <c r="F10" s="9">
        <v>511</v>
      </c>
      <c r="G10" s="9">
        <v>516</v>
      </c>
      <c r="H10" s="9">
        <v>1866</v>
      </c>
      <c r="I10" s="9">
        <v>6825</v>
      </c>
      <c r="J10" s="9">
        <v>2377</v>
      </c>
      <c r="K10" s="9">
        <v>7341</v>
      </c>
    </row>
    <row r="11" spans="1:11" ht="15.75" x14ac:dyDescent="0.2">
      <c r="A11" s="7" t="s">
        <v>14</v>
      </c>
      <c r="B11" s="10">
        <v>129</v>
      </c>
      <c r="C11" s="10">
        <v>129</v>
      </c>
      <c r="D11" s="10">
        <v>633</v>
      </c>
      <c r="E11" s="10">
        <v>639</v>
      </c>
      <c r="F11" s="10">
        <v>7066</v>
      </c>
      <c r="G11" s="10">
        <v>7315</v>
      </c>
      <c r="H11" s="10">
        <v>10047</v>
      </c>
      <c r="I11" s="10">
        <v>61403</v>
      </c>
      <c r="J11" s="10">
        <v>17113</v>
      </c>
      <c r="K11" s="10">
        <v>68718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47" sqref="A47"/>
    </sheetView>
  </sheetViews>
  <sheetFormatPr defaultRowHeight="12.75" x14ac:dyDescent="0.2"/>
  <sheetData>
    <row r="1" spans="1:11" ht="13.5" thickBot="1" x14ac:dyDescent="0.25">
      <c r="A1" s="86" t="s">
        <v>0</v>
      </c>
      <c r="B1" s="84" t="s">
        <v>1</v>
      </c>
      <c r="C1" s="85"/>
      <c r="D1" s="84" t="s">
        <v>2</v>
      </c>
      <c r="E1" s="85"/>
      <c r="F1" s="84" t="s">
        <v>3</v>
      </c>
      <c r="G1" s="85"/>
      <c r="H1" s="84" t="s">
        <v>4</v>
      </c>
      <c r="I1" s="85"/>
      <c r="J1" s="84" t="s">
        <v>5</v>
      </c>
      <c r="K1" s="85"/>
    </row>
    <row r="2" spans="1:11" ht="13.5" thickBot="1" x14ac:dyDescent="0.25">
      <c r="A2" s="87"/>
      <c r="B2" s="11" t="s">
        <v>15</v>
      </c>
      <c r="C2" s="12" t="s">
        <v>16</v>
      </c>
      <c r="D2" s="13" t="s">
        <v>15</v>
      </c>
      <c r="E2" s="12" t="s">
        <v>16</v>
      </c>
      <c r="F2" s="13" t="s">
        <v>15</v>
      </c>
      <c r="G2" s="12" t="s">
        <v>16</v>
      </c>
      <c r="H2" s="13" t="s">
        <v>15</v>
      </c>
      <c r="I2" s="12" t="s">
        <v>16</v>
      </c>
      <c r="J2" s="13" t="s">
        <v>15</v>
      </c>
      <c r="K2" s="12" t="s">
        <v>16</v>
      </c>
    </row>
    <row r="3" spans="1:11" ht="13.5" thickBot="1" x14ac:dyDescent="0.25">
      <c r="A3" s="14" t="s">
        <v>6</v>
      </c>
      <c r="B3" s="15">
        <v>16</v>
      </c>
      <c r="C3" s="16">
        <v>16</v>
      </c>
      <c r="D3" s="16">
        <v>84</v>
      </c>
      <c r="E3" s="16">
        <v>84</v>
      </c>
      <c r="F3" s="17">
        <v>1093</v>
      </c>
      <c r="G3" s="17">
        <v>1104</v>
      </c>
      <c r="H3" s="17">
        <v>1343</v>
      </c>
      <c r="I3" s="17">
        <v>7327</v>
      </c>
      <c r="J3" s="17">
        <v>2436</v>
      </c>
      <c r="K3" s="17">
        <v>8431</v>
      </c>
    </row>
    <row r="4" spans="1:11" ht="13.5" thickBot="1" x14ac:dyDescent="0.25">
      <c r="A4" s="14" t="s">
        <v>7</v>
      </c>
      <c r="B4" s="16">
        <v>37</v>
      </c>
      <c r="C4" s="16">
        <v>37</v>
      </c>
      <c r="D4" s="16">
        <v>165</v>
      </c>
      <c r="E4" s="16">
        <v>167</v>
      </c>
      <c r="F4" s="17">
        <v>1778</v>
      </c>
      <c r="G4" s="17">
        <v>1974</v>
      </c>
      <c r="H4" s="17">
        <v>2361</v>
      </c>
      <c r="I4" s="17">
        <v>14570</v>
      </c>
      <c r="J4" s="17">
        <v>4139</v>
      </c>
      <c r="K4" s="17">
        <v>16544</v>
      </c>
    </row>
    <row r="5" spans="1:11" ht="13.5" thickBot="1" x14ac:dyDescent="0.25">
      <c r="A5" s="14" t="s">
        <v>8</v>
      </c>
      <c r="B5" s="16">
        <v>21</v>
      </c>
      <c r="C5" s="16">
        <v>21</v>
      </c>
      <c r="D5" s="16">
        <v>91</v>
      </c>
      <c r="E5" s="16">
        <v>93</v>
      </c>
      <c r="F5" s="17">
        <v>1304</v>
      </c>
      <c r="G5" s="17">
        <v>1326</v>
      </c>
      <c r="H5" s="17">
        <v>1124</v>
      </c>
      <c r="I5" s="17">
        <v>13121</v>
      </c>
      <c r="J5" s="17">
        <v>2428</v>
      </c>
      <c r="K5" s="17">
        <v>14447</v>
      </c>
    </row>
    <row r="6" spans="1:11" ht="13.5" thickBot="1" x14ac:dyDescent="0.25">
      <c r="A6" s="14" t="s">
        <v>9</v>
      </c>
      <c r="B6" s="16">
        <v>9</v>
      </c>
      <c r="C6" s="16">
        <v>9</v>
      </c>
      <c r="D6" s="16">
        <v>39</v>
      </c>
      <c r="E6" s="16">
        <v>39</v>
      </c>
      <c r="F6" s="16">
        <v>348</v>
      </c>
      <c r="G6" s="16">
        <v>349</v>
      </c>
      <c r="H6" s="16">
        <v>179</v>
      </c>
      <c r="I6" s="17">
        <v>2611</v>
      </c>
      <c r="J6" s="16">
        <v>527</v>
      </c>
      <c r="K6" s="17">
        <v>2960</v>
      </c>
    </row>
    <row r="7" spans="1:11" ht="13.5" thickBot="1" x14ac:dyDescent="0.25">
      <c r="A7" s="14" t="s">
        <v>10</v>
      </c>
      <c r="B7" s="16">
        <v>8</v>
      </c>
      <c r="C7" s="16">
        <v>8</v>
      </c>
      <c r="D7" s="16">
        <v>31</v>
      </c>
      <c r="E7" s="16">
        <v>31</v>
      </c>
      <c r="F7" s="16">
        <v>317</v>
      </c>
      <c r="G7" s="16">
        <v>318</v>
      </c>
      <c r="H7" s="16">
        <v>454</v>
      </c>
      <c r="I7" s="17">
        <v>2900</v>
      </c>
      <c r="J7" s="16">
        <v>771</v>
      </c>
      <c r="K7" s="17">
        <v>3218</v>
      </c>
    </row>
    <row r="8" spans="1:11" ht="13.5" thickBot="1" x14ac:dyDescent="0.25">
      <c r="A8" s="14" t="s">
        <v>11</v>
      </c>
      <c r="B8" s="16">
        <v>18</v>
      </c>
      <c r="C8" s="16">
        <v>18</v>
      </c>
      <c r="D8" s="16">
        <v>95</v>
      </c>
      <c r="E8" s="16">
        <v>97</v>
      </c>
      <c r="F8" s="17">
        <v>1036</v>
      </c>
      <c r="G8" s="17">
        <v>1037</v>
      </c>
      <c r="H8" s="16">
        <v>858</v>
      </c>
      <c r="I8" s="17">
        <v>7297</v>
      </c>
      <c r="J8" s="17">
        <v>1894</v>
      </c>
      <c r="K8" s="17">
        <v>8334</v>
      </c>
    </row>
    <row r="9" spans="1:11" ht="13.5" thickBot="1" x14ac:dyDescent="0.25">
      <c r="A9" s="14" t="s">
        <v>12</v>
      </c>
      <c r="B9" s="16">
        <v>14</v>
      </c>
      <c r="C9" s="16">
        <v>14</v>
      </c>
      <c r="D9" s="16">
        <v>79</v>
      </c>
      <c r="E9" s="16">
        <v>79</v>
      </c>
      <c r="F9" s="16">
        <v>679</v>
      </c>
      <c r="G9" s="16">
        <v>692</v>
      </c>
      <c r="H9" s="17">
        <v>1862</v>
      </c>
      <c r="I9" s="17">
        <v>6789</v>
      </c>
      <c r="J9" s="17">
        <v>2541</v>
      </c>
      <c r="K9" s="17">
        <v>7481</v>
      </c>
    </row>
    <row r="10" spans="1:11" ht="13.5" thickBot="1" x14ac:dyDescent="0.25">
      <c r="A10" s="14" t="s">
        <v>13</v>
      </c>
      <c r="B10" s="16">
        <v>6</v>
      </c>
      <c r="C10" s="16">
        <v>6</v>
      </c>
      <c r="D10" s="16">
        <v>49</v>
      </c>
      <c r="E10" s="16">
        <v>49</v>
      </c>
      <c r="F10" s="16">
        <v>511</v>
      </c>
      <c r="G10" s="16">
        <v>516</v>
      </c>
      <c r="H10" s="17">
        <v>1866</v>
      </c>
      <c r="I10" s="17">
        <v>6845</v>
      </c>
      <c r="J10" s="17">
        <v>2377</v>
      </c>
      <c r="K10" s="17">
        <v>7361</v>
      </c>
    </row>
    <row r="11" spans="1:11" ht="13.5" thickBot="1" x14ac:dyDescent="0.25">
      <c r="A11" s="13" t="s">
        <v>14</v>
      </c>
      <c r="B11" s="18">
        <v>129</v>
      </c>
      <c r="C11" s="18">
        <v>129</v>
      </c>
      <c r="D11" s="18">
        <v>633</v>
      </c>
      <c r="E11" s="18">
        <v>639</v>
      </c>
      <c r="F11" s="19">
        <v>7066</v>
      </c>
      <c r="G11" s="19">
        <v>7316</v>
      </c>
      <c r="H11" s="19">
        <v>10047</v>
      </c>
      <c r="I11" s="19">
        <v>61460</v>
      </c>
      <c r="J11" s="19">
        <v>17113</v>
      </c>
      <c r="K11" s="19">
        <v>68776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I34" sqref="I34"/>
    </sheetView>
  </sheetViews>
  <sheetFormatPr defaultRowHeight="12.75" x14ac:dyDescent="0.2"/>
  <sheetData>
    <row r="1" spans="1:11" x14ac:dyDescent="0.2">
      <c r="A1" s="71" t="s">
        <v>0</v>
      </c>
      <c r="B1" s="72" t="s">
        <v>1</v>
      </c>
      <c r="C1" s="73"/>
      <c r="D1" s="72" t="s">
        <v>2</v>
      </c>
      <c r="E1" s="73"/>
      <c r="F1" s="72" t="s">
        <v>3</v>
      </c>
      <c r="G1" s="73"/>
      <c r="H1" s="72" t="s">
        <v>4</v>
      </c>
      <c r="I1" s="73"/>
      <c r="J1" s="72" t="s">
        <v>5</v>
      </c>
      <c r="K1" s="73"/>
    </row>
    <row r="2" spans="1:11" x14ac:dyDescent="0.2">
      <c r="A2" s="74"/>
      <c r="B2" s="55" t="s">
        <v>15</v>
      </c>
      <c r="C2" s="56" t="s">
        <v>16</v>
      </c>
      <c r="D2" s="55" t="s">
        <v>15</v>
      </c>
      <c r="E2" s="56" t="s">
        <v>16</v>
      </c>
      <c r="F2" s="55" t="s">
        <v>15</v>
      </c>
      <c r="G2" s="56" t="s">
        <v>16</v>
      </c>
      <c r="H2" s="55" t="s">
        <v>15</v>
      </c>
      <c r="I2" s="56" t="s">
        <v>16</v>
      </c>
      <c r="J2" s="55" t="s">
        <v>15</v>
      </c>
      <c r="K2" s="56" t="s">
        <v>16</v>
      </c>
    </row>
    <row r="3" spans="1:11" x14ac:dyDescent="0.2">
      <c r="A3" s="57" t="s">
        <v>6</v>
      </c>
      <c r="B3" s="58">
        <v>16</v>
      </c>
      <c r="C3" s="59">
        <v>16</v>
      </c>
      <c r="D3" s="60">
        <v>84</v>
      </c>
      <c r="E3" s="61">
        <v>84</v>
      </c>
      <c r="F3" s="62">
        <v>1103</v>
      </c>
      <c r="G3" s="63">
        <v>1113</v>
      </c>
      <c r="H3" s="62">
        <v>1343</v>
      </c>
      <c r="I3" s="63">
        <v>7290</v>
      </c>
      <c r="J3" s="62">
        <v>2446</v>
      </c>
      <c r="K3" s="64">
        <v>8403</v>
      </c>
    </row>
    <row r="4" spans="1:11" x14ac:dyDescent="0.2">
      <c r="A4" s="57" t="s">
        <v>7</v>
      </c>
      <c r="B4" s="58">
        <v>37</v>
      </c>
      <c r="C4" s="59">
        <v>37</v>
      </c>
      <c r="D4" s="60">
        <v>165</v>
      </c>
      <c r="E4" s="61">
        <v>167</v>
      </c>
      <c r="F4" s="62">
        <v>1974</v>
      </c>
      <c r="G4" s="63">
        <v>2170</v>
      </c>
      <c r="H4" s="62">
        <v>2361</v>
      </c>
      <c r="I4" s="63">
        <v>14570</v>
      </c>
      <c r="J4" s="62">
        <v>4335</v>
      </c>
      <c r="K4" s="64">
        <v>16740</v>
      </c>
    </row>
    <row r="5" spans="1:11" x14ac:dyDescent="0.2">
      <c r="A5" s="57" t="s">
        <v>8</v>
      </c>
      <c r="B5" s="58">
        <v>21</v>
      </c>
      <c r="C5" s="59">
        <v>21</v>
      </c>
      <c r="D5" s="60">
        <v>91</v>
      </c>
      <c r="E5" s="61">
        <v>93</v>
      </c>
      <c r="F5" s="62">
        <v>1326</v>
      </c>
      <c r="G5" s="63">
        <v>1348</v>
      </c>
      <c r="H5" s="62">
        <v>1124</v>
      </c>
      <c r="I5" s="63">
        <v>13121</v>
      </c>
      <c r="J5" s="62">
        <v>2450</v>
      </c>
      <c r="K5" s="64">
        <v>14469</v>
      </c>
    </row>
    <row r="6" spans="1:11" x14ac:dyDescent="0.2">
      <c r="A6" s="57" t="s">
        <v>9</v>
      </c>
      <c r="B6" s="58">
        <v>9</v>
      </c>
      <c r="C6" s="59">
        <v>9</v>
      </c>
      <c r="D6" s="60">
        <v>39</v>
      </c>
      <c r="E6" s="61">
        <v>39</v>
      </c>
      <c r="F6" s="62">
        <v>349</v>
      </c>
      <c r="G6" s="63">
        <v>350</v>
      </c>
      <c r="H6" s="62">
        <v>179</v>
      </c>
      <c r="I6" s="63">
        <v>2611</v>
      </c>
      <c r="J6" s="62">
        <v>528</v>
      </c>
      <c r="K6" s="64">
        <v>2961</v>
      </c>
    </row>
    <row r="7" spans="1:11" x14ac:dyDescent="0.2">
      <c r="A7" s="57" t="s">
        <v>10</v>
      </c>
      <c r="B7" s="58">
        <v>8</v>
      </c>
      <c r="C7" s="59">
        <v>8</v>
      </c>
      <c r="D7" s="60">
        <v>31</v>
      </c>
      <c r="E7" s="61">
        <v>31</v>
      </c>
      <c r="F7" s="62">
        <v>318</v>
      </c>
      <c r="G7" s="63">
        <v>319</v>
      </c>
      <c r="H7" s="62">
        <v>454</v>
      </c>
      <c r="I7" s="63">
        <v>2900</v>
      </c>
      <c r="J7" s="62">
        <v>772</v>
      </c>
      <c r="K7" s="64">
        <v>3219</v>
      </c>
    </row>
    <row r="8" spans="1:11" x14ac:dyDescent="0.2">
      <c r="A8" s="57" t="s">
        <v>11</v>
      </c>
      <c r="B8" s="58">
        <v>18</v>
      </c>
      <c r="C8" s="59">
        <v>18</v>
      </c>
      <c r="D8" s="60">
        <v>95</v>
      </c>
      <c r="E8" s="61">
        <v>97</v>
      </c>
      <c r="F8" s="62">
        <v>1049</v>
      </c>
      <c r="G8" s="63">
        <v>1062</v>
      </c>
      <c r="H8" s="62">
        <v>858</v>
      </c>
      <c r="I8" s="63">
        <v>7297</v>
      </c>
      <c r="J8" s="62">
        <v>1907</v>
      </c>
      <c r="K8" s="64">
        <v>8359</v>
      </c>
    </row>
    <row r="9" spans="1:11" x14ac:dyDescent="0.2">
      <c r="A9" s="57" t="s">
        <v>12</v>
      </c>
      <c r="B9" s="58">
        <v>14</v>
      </c>
      <c r="C9" s="59">
        <v>14</v>
      </c>
      <c r="D9" s="60">
        <v>79</v>
      </c>
      <c r="E9" s="61">
        <v>79</v>
      </c>
      <c r="F9" s="62">
        <v>679</v>
      </c>
      <c r="G9" s="63">
        <v>679</v>
      </c>
      <c r="H9" s="62">
        <v>1862</v>
      </c>
      <c r="I9" s="63">
        <v>6789</v>
      </c>
      <c r="J9" s="62">
        <v>2541</v>
      </c>
      <c r="K9" s="64">
        <v>7468</v>
      </c>
    </row>
    <row r="10" spans="1:11" ht="13.5" thickBot="1" x14ac:dyDescent="0.25">
      <c r="A10" s="65" t="s">
        <v>13</v>
      </c>
      <c r="B10" s="66">
        <v>6</v>
      </c>
      <c r="C10" s="67">
        <v>6</v>
      </c>
      <c r="D10" s="60">
        <v>49</v>
      </c>
      <c r="E10" s="61">
        <v>49</v>
      </c>
      <c r="F10" s="62">
        <v>516</v>
      </c>
      <c r="G10" s="63">
        <v>521</v>
      </c>
      <c r="H10" s="62">
        <v>1862</v>
      </c>
      <c r="I10" s="63">
        <v>6821</v>
      </c>
      <c r="J10" s="62">
        <v>2378</v>
      </c>
      <c r="K10" s="64">
        <v>7342</v>
      </c>
    </row>
    <row r="11" spans="1:11" ht="13.5" thickBot="1" x14ac:dyDescent="0.25">
      <c r="A11" s="68" t="s">
        <v>14</v>
      </c>
      <c r="B11" s="69">
        <v>129</v>
      </c>
      <c r="C11" s="69">
        <v>129</v>
      </c>
      <c r="D11" s="69">
        <v>633</v>
      </c>
      <c r="E11" s="69">
        <v>639</v>
      </c>
      <c r="F11" s="69">
        <v>7314</v>
      </c>
      <c r="G11" s="69">
        <v>7562</v>
      </c>
      <c r="H11" s="69">
        <v>10043</v>
      </c>
      <c r="I11" s="69">
        <v>61399</v>
      </c>
      <c r="J11" s="69">
        <v>17357</v>
      </c>
      <c r="K11" s="70">
        <v>68961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29" sqref="K29"/>
    </sheetView>
  </sheetViews>
  <sheetFormatPr defaultRowHeight="12.75" x14ac:dyDescent="0.2"/>
  <sheetData>
    <row r="1" spans="1:11" ht="13.5" thickBot="1" x14ac:dyDescent="0.25">
      <c r="A1" s="90" t="s">
        <v>0</v>
      </c>
      <c r="B1" s="88" t="s">
        <v>1</v>
      </c>
      <c r="C1" s="92"/>
      <c r="D1" s="88" t="s">
        <v>2</v>
      </c>
      <c r="E1" s="92"/>
      <c r="F1" s="88" t="s">
        <v>3</v>
      </c>
      <c r="G1" s="92"/>
      <c r="H1" s="88" t="s">
        <v>4</v>
      </c>
      <c r="I1" s="92"/>
      <c r="J1" s="88" t="s">
        <v>5</v>
      </c>
      <c r="K1" s="89"/>
    </row>
    <row r="2" spans="1:11" ht="13.5" thickBot="1" x14ac:dyDescent="0.25">
      <c r="A2" s="91"/>
      <c r="B2" s="21" t="s">
        <v>15</v>
      </c>
      <c r="C2" s="22" t="s">
        <v>16</v>
      </c>
      <c r="D2" s="23" t="s">
        <v>15</v>
      </c>
      <c r="E2" s="22" t="s">
        <v>16</v>
      </c>
      <c r="F2" s="23" t="s">
        <v>15</v>
      </c>
      <c r="G2" s="20" t="s">
        <v>16</v>
      </c>
      <c r="H2" s="24" t="s">
        <v>15</v>
      </c>
      <c r="I2" s="20" t="s">
        <v>16</v>
      </c>
      <c r="J2" s="23" t="s">
        <v>15</v>
      </c>
      <c r="K2" s="22" t="s">
        <v>16</v>
      </c>
    </row>
    <row r="3" spans="1:11" ht="13.5" thickBot="1" x14ac:dyDescent="0.25">
      <c r="A3" s="25" t="s">
        <v>6</v>
      </c>
      <c r="B3" s="26">
        <v>16</v>
      </c>
      <c r="C3" s="4">
        <v>16</v>
      </c>
      <c r="D3" s="4">
        <v>84</v>
      </c>
      <c r="E3" s="4">
        <v>84</v>
      </c>
      <c r="F3" s="5">
        <v>1095</v>
      </c>
      <c r="G3" s="27">
        <v>1106</v>
      </c>
      <c r="H3" s="28">
        <v>1367</v>
      </c>
      <c r="I3" s="28">
        <v>7349</v>
      </c>
      <c r="J3" s="29">
        <v>2462</v>
      </c>
      <c r="K3" s="30">
        <v>8455</v>
      </c>
    </row>
    <row r="4" spans="1:11" ht="13.5" thickBot="1" x14ac:dyDescent="0.25">
      <c r="A4" s="25" t="s">
        <v>7</v>
      </c>
      <c r="B4" s="26">
        <v>37</v>
      </c>
      <c r="C4" s="4">
        <v>37</v>
      </c>
      <c r="D4" s="4">
        <v>165</v>
      </c>
      <c r="E4" s="4">
        <v>167</v>
      </c>
      <c r="F4" s="5">
        <v>1782</v>
      </c>
      <c r="G4" s="28">
        <v>1978</v>
      </c>
      <c r="H4" s="31">
        <v>2361</v>
      </c>
      <c r="I4" s="32">
        <v>14595</v>
      </c>
      <c r="J4" s="33">
        <v>4143</v>
      </c>
      <c r="K4" s="33">
        <v>16573</v>
      </c>
    </row>
    <row r="5" spans="1:11" ht="13.5" thickBot="1" x14ac:dyDescent="0.25">
      <c r="A5" s="25" t="s">
        <v>8</v>
      </c>
      <c r="B5" s="26">
        <v>21</v>
      </c>
      <c r="C5" s="4">
        <v>21</v>
      </c>
      <c r="D5" s="4">
        <v>91</v>
      </c>
      <c r="E5" s="4">
        <v>93</v>
      </c>
      <c r="F5" s="5">
        <v>1304</v>
      </c>
      <c r="G5" s="28">
        <v>1326</v>
      </c>
      <c r="H5" s="30">
        <v>1124</v>
      </c>
      <c r="I5" s="32">
        <v>13121</v>
      </c>
      <c r="J5" s="29">
        <v>2428</v>
      </c>
      <c r="K5" s="30">
        <v>14447</v>
      </c>
    </row>
    <row r="6" spans="1:11" ht="13.5" thickBot="1" x14ac:dyDescent="0.25">
      <c r="A6" s="25" t="s">
        <v>9</v>
      </c>
      <c r="B6" s="26">
        <v>9</v>
      </c>
      <c r="C6" s="4">
        <v>9</v>
      </c>
      <c r="D6" s="4">
        <v>39</v>
      </c>
      <c r="E6" s="4">
        <v>39</v>
      </c>
      <c r="F6" s="4">
        <v>349</v>
      </c>
      <c r="G6" s="28">
        <v>350</v>
      </c>
      <c r="H6" s="34">
        <v>179</v>
      </c>
      <c r="I6" s="5">
        <v>2611</v>
      </c>
      <c r="J6" s="4">
        <v>528</v>
      </c>
      <c r="K6" s="33">
        <v>2961</v>
      </c>
    </row>
    <row r="7" spans="1:11" ht="13.5" thickBot="1" x14ac:dyDescent="0.25">
      <c r="A7" s="25" t="s">
        <v>10</v>
      </c>
      <c r="B7" s="26">
        <v>8</v>
      </c>
      <c r="C7" s="4">
        <v>8</v>
      </c>
      <c r="D7" s="4">
        <v>31</v>
      </c>
      <c r="E7" s="4">
        <v>31</v>
      </c>
      <c r="F7" s="4">
        <v>317</v>
      </c>
      <c r="G7" s="28">
        <v>318</v>
      </c>
      <c r="H7" s="30">
        <v>454</v>
      </c>
      <c r="I7" s="32">
        <v>2900</v>
      </c>
      <c r="J7" s="30">
        <v>771</v>
      </c>
      <c r="K7" s="30">
        <v>3218</v>
      </c>
    </row>
    <row r="8" spans="1:11" ht="13.5" thickBot="1" x14ac:dyDescent="0.25">
      <c r="A8" s="25" t="s">
        <v>11</v>
      </c>
      <c r="B8" s="26">
        <v>18</v>
      </c>
      <c r="C8" s="4">
        <v>18</v>
      </c>
      <c r="D8" s="4">
        <v>95</v>
      </c>
      <c r="E8" s="4">
        <v>97</v>
      </c>
      <c r="F8" s="5">
        <v>1040</v>
      </c>
      <c r="G8" s="28">
        <v>1041</v>
      </c>
      <c r="H8" s="34">
        <v>858</v>
      </c>
      <c r="I8" s="5">
        <v>7294</v>
      </c>
      <c r="J8" s="5">
        <v>1898</v>
      </c>
      <c r="K8" s="33">
        <v>8335</v>
      </c>
    </row>
    <row r="9" spans="1:11" ht="13.5" thickBot="1" x14ac:dyDescent="0.25">
      <c r="A9" s="25" t="s">
        <v>12</v>
      </c>
      <c r="B9" s="26">
        <v>14</v>
      </c>
      <c r="C9" s="4">
        <v>14</v>
      </c>
      <c r="D9" s="4">
        <v>79</v>
      </c>
      <c r="E9" s="4">
        <v>79</v>
      </c>
      <c r="F9" s="4">
        <v>683</v>
      </c>
      <c r="G9" s="28">
        <v>696</v>
      </c>
      <c r="H9" s="31">
        <v>1861</v>
      </c>
      <c r="I9" s="5">
        <v>6805</v>
      </c>
      <c r="J9" s="29">
        <v>2544</v>
      </c>
      <c r="K9" s="30">
        <v>7501</v>
      </c>
    </row>
    <row r="10" spans="1:11" ht="13.5" thickBot="1" x14ac:dyDescent="0.25">
      <c r="A10" s="35" t="s">
        <v>13</v>
      </c>
      <c r="B10" s="36">
        <v>6</v>
      </c>
      <c r="C10" s="4">
        <v>6</v>
      </c>
      <c r="D10" s="4">
        <v>49</v>
      </c>
      <c r="E10" s="4">
        <v>49</v>
      </c>
      <c r="F10" s="4">
        <v>532</v>
      </c>
      <c r="G10" s="28">
        <v>537</v>
      </c>
      <c r="H10" s="31">
        <v>1898</v>
      </c>
      <c r="I10" s="5">
        <v>7172</v>
      </c>
      <c r="J10" s="5">
        <v>2430</v>
      </c>
      <c r="K10" s="33">
        <v>7709</v>
      </c>
    </row>
    <row r="11" spans="1:11" ht="13.5" thickBot="1" x14ac:dyDescent="0.25">
      <c r="A11" s="37" t="s">
        <v>14</v>
      </c>
      <c r="B11" s="4">
        <v>129</v>
      </c>
      <c r="C11" s="4">
        <v>129</v>
      </c>
      <c r="D11" s="4">
        <v>633</v>
      </c>
      <c r="E11" s="4">
        <v>639</v>
      </c>
      <c r="F11" s="5">
        <v>7102</v>
      </c>
      <c r="G11" s="5">
        <v>7352</v>
      </c>
      <c r="H11" s="5">
        <v>10102</v>
      </c>
      <c r="I11" s="5">
        <v>61847</v>
      </c>
      <c r="J11" s="5">
        <v>17204</v>
      </c>
      <c r="K11" s="5">
        <v>69199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6" sqref="K6"/>
    </sheetView>
  </sheetViews>
  <sheetFormatPr defaultRowHeight="12.75" x14ac:dyDescent="0.2"/>
  <sheetData>
    <row r="1" spans="1:11" ht="47.25" customHeight="1" x14ac:dyDescent="0.2">
      <c r="A1" s="90" t="s">
        <v>0</v>
      </c>
      <c r="B1" s="83" t="s">
        <v>17</v>
      </c>
      <c r="C1" s="83"/>
      <c r="D1" s="83" t="s">
        <v>18</v>
      </c>
      <c r="E1" s="83"/>
      <c r="F1" s="83" t="s">
        <v>19</v>
      </c>
      <c r="G1" s="83"/>
      <c r="H1" s="83" t="s">
        <v>20</v>
      </c>
      <c r="I1" s="83"/>
      <c r="J1" s="83" t="s">
        <v>21</v>
      </c>
      <c r="K1" s="83"/>
    </row>
    <row r="2" spans="1:11" ht="13.5" thickBot="1" x14ac:dyDescent="0.25">
      <c r="A2" s="91"/>
      <c r="B2" s="38" t="s">
        <v>22</v>
      </c>
      <c r="C2" s="38" t="s">
        <v>23</v>
      </c>
      <c r="D2" s="38" t="s">
        <v>22</v>
      </c>
      <c r="E2" s="38" t="s">
        <v>23</v>
      </c>
      <c r="F2" s="38" t="s">
        <v>22</v>
      </c>
      <c r="G2" s="38" t="s">
        <v>23</v>
      </c>
      <c r="H2" s="38" t="s">
        <v>22</v>
      </c>
      <c r="I2" s="38" t="s">
        <v>23</v>
      </c>
      <c r="J2" s="38" t="s">
        <v>22</v>
      </c>
      <c r="K2" s="38" t="s">
        <v>23</v>
      </c>
    </row>
    <row r="3" spans="1:11" x14ac:dyDescent="0.2">
      <c r="A3" s="39" t="s">
        <v>6</v>
      </c>
      <c r="B3" s="40">
        <v>16</v>
      </c>
      <c r="C3" s="41">
        <v>16</v>
      </c>
      <c r="D3" s="42">
        <v>84</v>
      </c>
      <c r="E3" s="40">
        <v>84</v>
      </c>
      <c r="F3" s="43">
        <v>1094</v>
      </c>
      <c r="G3" s="44">
        <v>1105</v>
      </c>
      <c r="H3" s="45">
        <v>1344</v>
      </c>
      <c r="I3" s="44">
        <v>7326</v>
      </c>
      <c r="J3" s="45">
        <v>2438</v>
      </c>
      <c r="K3" s="46">
        <v>8431</v>
      </c>
    </row>
    <row r="4" spans="1:11" x14ac:dyDescent="0.2">
      <c r="A4" s="39" t="s">
        <v>7</v>
      </c>
      <c r="B4" s="40">
        <v>37</v>
      </c>
      <c r="C4" s="41">
        <v>37</v>
      </c>
      <c r="D4" s="42">
        <v>165</v>
      </c>
      <c r="E4" s="40">
        <v>165</v>
      </c>
      <c r="F4" s="43">
        <v>1788</v>
      </c>
      <c r="G4" s="44">
        <v>1984</v>
      </c>
      <c r="H4" s="45">
        <v>2362</v>
      </c>
      <c r="I4" s="44">
        <v>14636</v>
      </c>
      <c r="J4" s="45">
        <v>4150</v>
      </c>
      <c r="K4" s="46">
        <v>16620</v>
      </c>
    </row>
    <row r="5" spans="1:11" x14ac:dyDescent="0.2">
      <c r="A5" s="39" t="s">
        <v>8</v>
      </c>
      <c r="B5" s="40">
        <v>21</v>
      </c>
      <c r="C5" s="41">
        <v>21</v>
      </c>
      <c r="D5" s="42">
        <v>91</v>
      </c>
      <c r="E5" s="40">
        <v>91</v>
      </c>
      <c r="F5" s="43">
        <v>1306</v>
      </c>
      <c r="G5" s="44">
        <v>1328</v>
      </c>
      <c r="H5" s="45">
        <v>1124</v>
      </c>
      <c r="I5" s="44">
        <v>13119</v>
      </c>
      <c r="J5" s="45">
        <v>2430</v>
      </c>
      <c r="K5" s="46">
        <v>14447</v>
      </c>
    </row>
    <row r="6" spans="1:11" x14ac:dyDescent="0.2">
      <c r="A6" s="39" t="s">
        <v>9</v>
      </c>
      <c r="B6" s="40">
        <v>9</v>
      </c>
      <c r="C6" s="41">
        <v>9</v>
      </c>
      <c r="D6" s="42">
        <v>39</v>
      </c>
      <c r="E6" s="40">
        <v>39</v>
      </c>
      <c r="F6" s="40">
        <v>349</v>
      </c>
      <c r="G6" s="41">
        <v>350</v>
      </c>
      <c r="H6" s="42">
        <v>179</v>
      </c>
      <c r="I6" s="44">
        <v>2611</v>
      </c>
      <c r="J6" s="42">
        <v>528</v>
      </c>
      <c r="K6" s="46">
        <v>2961</v>
      </c>
    </row>
    <row r="7" spans="1:11" x14ac:dyDescent="0.2">
      <c r="A7" s="39" t="s">
        <v>10</v>
      </c>
      <c r="B7" s="40">
        <v>8</v>
      </c>
      <c r="C7" s="41">
        <v>8</v>
      </c>
      <c r="D7" s="42">
        <v>31</v>
      </c>
      <c r="E7" s="40">
        <v>31</v>
      </c>
      <c r="F7" s="40">
        <v>317</v>
      </c>
      <c r="G7" s="41">
        <v>318</v>
      </c>
      <c r="H7" s="42">
        <v>454</v>
      </c>
      <c r="I7" s="44">
        <v>2900</v>
      </c>
      <c r="J7" s="42">
        <v>771</v>
      </c>
      <c r="K7" s="46">
        <v>3218</v>
      </c>
    </row>
    <row r="8" spans="1:11" x14ac:dyDescent="0.2">
      <c r="A8" s="39" t="s">
        <v>11</v>
      </c>
      <c r="B8" s="40">
        <v>18</v>
      </c>
      <c r="C8" s="41">
        <v>18</v>
      </c>
      <c r="D8" s="42">
        <v>95</v>
      </c>
      <c r="E8" s="40">
        <v>95</v>
      </c>
      <c r="F8" s="43">
        <v>1045</v>
      </c>
      <c r="G8" s="44">
        <v>1046</v>
      </c>
      <c r="H8" s="42">
        <v>858</v>
      </c>
      <c r="I8" s="44">
        <v>7330</v>
      </c>
      <c r="J8" s="45">
        <v>1903</v>
      </c>
      <c r="K8" s="46">
        <v>8376</v>
      </c>
    </row>
    <row r="9" spans="1:11" x14ac:dyDescent="0.2">
      <c r="A9" s="39" t="s">
        <v>12</v>
      </c>
      <c r="B9" s="40">
        <v>14</v>
      </c>
      <c r="C9" s="41">
        <v>14</v>
      </c>
      <c r="D9" s="42">
        <v>80</v>
      </c>
      <c r="E9" s="40">
        <v>80</v>
      </c>
      <c r="F9" s="40">
        <v>692</v>
      </c>
      <c r="G9" s="41">
        <v>705</v>
      </c>
      <c r="H9" s="45">
        <v>1864</v>
      </c>
      <c r="I9" s="44">
        <v>6890</v>
      </c>
      <c r="J9" s="45">
        <v>2556</v>
      </c>
      <c r="K9" s="46">
        <v>7595</v>
      </c>
    </row>
    <row r="10" spans="1:11" ht="13.5" thickBot="1" x14ac:dyDescent="0.25">
      <c r="A10" s="35" t="s">
        <v>13</v>
      </c>
      <c r="B10" s="47">
        <v>6</v>
      </c>
      <c r="C10" s="48">
        <v>6</v>
      </c>
      <c r="D10" s="42">
        <v>50</v>
      </c>
      <c r="E10" s="40">
        <v>50</v>
      </c>
      <c r="F10" s="40">
        <v>532</v>
      </c>
      <c r="G10" s="41">
        <v>537</v>
      </c>
      <c r="H10" s="45">
        <v>1899</v>
      </c>
      <c r="I10" s="44">
        <v>7241</v>
      </c>
      <c r="J10" s="45">
        <v>2431</v>
      </c>
      <c r="K10" s="46">
        <v>7778</v>
      </c>
    </row>
    <row r="11" spans="1:11" ht="13.5" thickBot="1" x14ac:dyDescent="0.25">
      <c r="A11" s="49" t="s">
        <v>14</v>
      </c>
      <c r="B11" s="50">
        <v>129</v>
      </c>
      <c r="C11" s="50">
        <v>129</v>
      </c>
      <c r="D11" s="50">
        <v>635</v>
      </c>
      <c r="E11" s="50">
        <v>635</v>
      </c>
      <c r="F11" s="51">
        <v>7123</v>
      </c>
      <c r="G11" s="51">
        <v>7373</v>
      </c>
      <c r="H11" s="51">
        <v>10084</v>
      </c>
      <c r="I11" s="51">
        <v>62053</v>
      </c>
      <c r="J11" s="51">
        <v>17207</v>
      </c>
      <c r="K11" s="52">
        <v>69426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10" sqref="A2:F10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2">
        <v>1108</v>
      </c>
      <c r="E2" s="2">
        <v>7363</v>
      </c>
      <c r="F2" s="2">
        <v>8471</v>
      </c>
    </row>
    <row r="3" spans="1:6" x14ac:dyDescent="0.2">
      <c r="A3" s="2" t="s">
        <v>7</v>
      </c>
      <c r="B3" s="2">
        <v>37</v>
      </c>
      <c r="C3" s="2">
        <v>166</v>
      </c>
      <c r="D3" s="2">
        <v>1993</v>
      </c>
      <c r="E3" s="2">
        <v>14667</v>
      </c>
      <c r="F3" s="2">
        <v>16660</v>
      </c>
    </row>
    <row r="4" spans="1:6" x14ac:dyDescent="0.2">
      <c r="A4" s="2" t="s">
        <v>8</v>
      </c>
      <c r="B4" s="2">
        <v>21</v>
      </c>
      <c r="C4" s="2">
        <v>86</v>
      </c>
      <c r="D4" s="2">
        <v>1328</v>
      </c>
      <c r="E4" s="2">
        <v>13141</v>
      </c>
      <c r="F4" s="2">
        <v>14469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2">
        <v>2611</v>
      </c>
      <c r="F5" s="2">
        <v>2961</v>
      </c>
    </row>
    <row r="6" spans="1:6" x14ac:dyDescent="0.2">
      <c r="A6" s="2" t="s">
        <v>10</v>
      </c>
      <c r="B6" s="2">
        <v>8</v>
      </c>
      <c r="C6" s="2">
        <v>31</v>
      </c>
      <c r="D6" s="2">
        <v>318</v>
      </c>
      <c r="E6" s="2">
        <v>2900</v>
      </c>
      <c r="F6" s="2">
        <v>3218</v>
      </c>
    </row>
    <row r="7" spans="1:6" x14ac:dyDescent="0.2">
      <c r="A7" s="2" t="s">
        <v>11</v>
      </c>
      <c r="B7" s="2">
        <v>18</v>
      </c>
      <c r="C7" s="2">
        <v>95</v>
      </c>
      <c r="D7" s="2">
        <v>1064</v>
      </c>
      <c r="E7" s="2">
        <v>7381</v>
      </c>
      <c r="F7" s="2">
        <v>8445</v>
      </c>
    </row>
    <row r="8" spans="1:6" x14ac:dyDescent="0.2">
      <c r="A8" s="2" t="s">
        <v>12</v>
      </c>
      <c r="B8" s="2">
        <v>14</v>
      </c>
      <c r="C8" s="2">
        <v>80</v>
      </c>
      <c r="D8" s="2">
        <v>694</v>
      </c>
      <c r="E8" s="2">
        <v>6917</v>
      </c>
      <c r="F8" s="2">
        <v>7611</v>
      </c>
    </row>
    <row r="9" spans="1:6" x14ac:dyDescent="0.2">
      <c r="A9" s="2" t="s">
        <v>13</v>
      </c>
      <c r="B9" s="2">
        <v>6</v>
      </c>
      <c r="C9" s="2">
        <v>50</v>
      </c>
      <c r="D9" s="2">
        <v>538</v>
      </c>
      <c r="E9" s="2">
        <v>7513</v>
      </c>
      <c r="F9" s="2">
        <v>8051</v>
      </c>
    </row>
    <row r="10" spans="1:6" x14ac:dyDescent="0.2">
      <c r="A10" s="2" t="s">
        <v>14</v>
      </c>
      <c r="B10" s="2">
        <v>129</v>
      </c>
      <c r="C10" s="2">
        <v>631</v>
      </c>
      <c r="D10" s="2">
        <v>7393</v>
      </c>
      <c r="E10" s="2">
        <v>62493</v>
      </c>
      <c r="F10" s="2">
        <v>69886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13" sqref="G13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2">
        <v>1108</v>
      </c>
      <c r="E2" s="2">
        <v>7377</v>
      </c>
      <c r="F2" s="6">
        <v>8485</v>
      </c>
    </row>
    <row r="3" spans="1:6" x14ac:dyDescent="0.2">
      <c r="A3" s="2" t="s">
        <v>7</v>
      </c>
      <c r="B3" s="2">
        <v>37</v>
      </c>
      <c r="C3" s="2">
        <v>166</v>
      </c>
      <c r="D3" s="2">
        <v>1993</v>
      </c>
      <c r="E3" s="2">
        <v>14748</v>
      </c>
      <c r="F3" s="6">
        <v>16741</v>
      </c>
    </row>
    <row r="4" spans="1:6" x14ac:dyDescent="0.2">
      <c r="A4" s="2" t="s">
        <v>8</v>
      </c>
      <c r="B4" s="2">
        <v>21</v>
      </c>
      <c r="C4" s="2">
        <v>86</v>
      </c>
      <c r="D4" s="2">
        <v>1328</v>
      </c>
      <c r="E4" s="2">
        <v>13141</v>
      </c>
      <c r="F4" s="6">
        <v>14469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2">
        <v>2700</v>
      </c>
      <c r="F5" s="6">
        <v>3050</v>
      </c>
    </row>
    <row r="6" spans="1:6" x14ac:dyDescent="0.2">
      <c r="A6" s="2" t="s">
        <v>10</v>
      </c>
      <c r="B6" s="2">
        <v>8</v>
      </c>
      <c r="C6" s="2">
        <v>31</v>
      </c>
      <c r="D6" s="2">
        <v>318</v>
      </c>
      <c r="E6" s="2">
        <v>2932</v>
      </c>
      <c r="F6" s="6">
        <v>3250</v>
      </c>
    </row>
    <row r="7" spans="1:6" x14ac:dyDescent="0.2">
      <c r="A7" s="2" t="s">
        <v>11</v>
      </c>
      <c r="B7" s="2">
        <v>18</v>
      </c>
      <c r="C7" s="2">
        <v>95</v>
      </c>
      <c r="D7" s="2">
        <v>1064</v>
      </c>
      <c r="E7" s="2">
        <v>7464</v>
      </c>
      <c r="F7" s="6">
        <v>8528</v>
      </c>
    </row>
    <row r="8" spans="1:6" x14ac:dyDescent="0.2">
      <c r="A8" s="2" t="s">
        <v>12</v>
      </c>
      <c r="B8" s="2">
        <v>14</v>
      </c>
      <c r="C8" s="2">
        <v>80</v>
      </c>
      <c r="D8" s="2">
        <v>694</v>
      </c>
      <c r="E8" s="2">
        <v>7051</v>
      </c>
      <c r="F8" s="6">
        <v>7745</v>
      </c>
    </row>
    <row r="9" spans="1:6" x14ac:dyDescent="0.2">
      <c r="A9" s="2" t="s">
        <v>13</v>
      </c>
      <c r="B9" s="2">
        <v>6</v>
      </c>
      <c r="C9" s="2">
        <v>50</v>
      </c>
      <c r="D9" s="2">
        <v>538</v>
      </c>
      <c r="E9" s="2">
        <v>7546</v>
      </c>
      <c r="F9" s="6">
        <v>8084</v>
      </c>
    </row>
    <row r="10" spans="1:6" x14ac:dyDescent="0.2">
      <c r="A10" s="2" t="s">
        <v>14</v>
      </c>
      <c r="B10" s="2">
        <v>129</v>
      </c>
      <c r="C10" s="2">
        <v>631</v>
      </c>
      <c r="D10" s="2">
        <v>7393</v>
      </c>
      <c r="E10" s="2">
        <v>62959</v>
      </c>
      <c r="F10" s="6">
        <v>70352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J17" sqref="J17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6">
        <v>1107</v>
      </c>
      <c r="E2" s="6">
        <v>7391</v>
      </c>
      <c r="F2" s="6">
        <v>8498</v>
      </c>
    </row>
    <row r="3" spans="1:6" x14ac:dyDescent="0.2">
      <c r="A3" s="2" t="s">
        <v>7</v>
      </c>
      <c r="B3" s="2">
        <v>37</v>
      </c>
      <c r="C3" s="2">
        <v>168</v>
      </c>
      <c r="D3" s="6">
        <v>1995</v>
      </c>
      <c r="E3" s="6">
        <v>14783</v>
      </c>
      <c r="F3" s="6">
        <v>16778</v>
      </c>
    </row>
    <row r="4" spans="1:6" x14ac:dyDescent="0.2">
      <c r="A4" s="2" t="s">
        <v>8</v>
      </c>
      <c r="B4" s="2">
        <v>21</v>
      </c>
      <c r="C4" s="2">
        <v>87</v>
      </c>
      <c r="D4" s="6">
        <v>1321</v>
      </c>
      <c r="E4" s="6">
        <v>13128</v>
      </c>
      <c r="F4" s="6">
        <v>14449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6">
        <v>2700</v>
      </c>
      <c r="F5" s="6">
        <v>3050</v>
      </c>
    </row>
    <row r="6" spans="1:6" x14ac:dyDescent="0.2">
      <c r="A6" s="2" t="s">
        <v>10</v>
      </c>
      <c r="B6" s="2">
        <v>8</v>
      </c>
      <c r="C6" s="2">
        <v>31</v>
      </c>
      <c r="D6" s="2">
        <v>318</v>
      </c>
      <c r="E6" s="6">
        <v>2932</v>
      </c>
      <c r="F6" s="6">
        <v>3250</v>
      </c>
    </row>
    <row r="7" spans="1:6" x14ac:dyDescent="0.2">
      <c r="A7" s="2" t="s">
        <v>11</v>
      </c>
      <c r="B7" s="2">
        <v>18</v>
      </c>
      <c r="C7" s="2">
        <v>97</v>
      </c>
      <c r="D7" s="6">
        <v>1064</v>
      </c>
      <c r="E7" s="6">
        <v>7487</v>
      </c>
      <c r="F7" s="6">
        <v>8551</v>
      </c>
    </row>
    <row r="8" spans="1:6" x14ac:dyDescent="0.2">
      <c r="A8" s="2" t="s">
        <v>12</v>
      </c>
      <c r="B8" s="2">
        <v>14</v>
      </c>
      <c r="C8" s="2">
        <v>81</v>
      </c>
      <c r="D8" s="2">
        <v>696</v>
      </c>
      <c r="E8" s="6">
        <v>7315</v>
      </c>
      <c r="F8" s="6">
        <v>8011</v>
      </c>
    </row>
    <row r="9" spans="1:6" x14ac:dyDescent="0.2">
      <c r="A9" s="2" t="s">
        <v>13</v>
      </c>
      <c r="B9" s="2">
        <v>6</v>
      </c>
      <c r="C9" s="2">
        <v>50</v>
      </c>
      <c r="D9" s="2">
        <v>540</v>
      </c>
      <c r="E9" s="6">
        <v>7743</v>
      </c>
      <c r="F9" s="6">
        <v>8283</v>
      </c>
    </row>
    <row r="10" spans="1:6" x14ac:dyDescent="0.2">
      <c r="A10" s="2" t="s">
        <v>14</v>
      </c>
      <c r="B10" s="2">
        <v>129</v>
      </c>
      <c r="C10" s="2">
        <v>637</v>
      </c>
      <c r="D10" s="6">
        <v>7391</v>
      </c>
      <c r="E10" s="6">
        <v>63479</v>
      </c>
      <c r="F10" s="6">
        <v>70870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34" sqref="G34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6">
        <v>1106</v>
      </c>
      <c r="E2" s="6">
        <v>7492</v>
      </c>
      <c r="F2" s="6">
        <v>8598</v>
      </c>
    </row>
    <row r="3" spans="1:6" x14ac:dyDescent="0.2">
      <c r="A3" s="2" t="s">
        <v>7</v>
      </c>
      <c r="B3" s="2">
        <v>37</v>
      </c>
      <c r="C3" s="2">
        <v>168</v>
      </c>
      <c r="D3" s="6">
        <v>1985</v>
      </c>
      <c r="E3" s="6">
        <v>14873</v>
      </c>
      <c r="F3" s="6">
        <v>16858</v>
      </c>
    </row>
    <row r="4" spans="1:6" x14ac:dyDescent="0.2">
      <c r="A4" s="2" t="s">
        <v>8</v>
      </c>
      <c r="B4" s="2">
        <v>21</v>
      </c>
      <c r="C4" s="2">
        <v>87</v>
      </c>
      <c r="D4" s="6">
        <v>1321</v>
      </c>
      <c r="E4" s="6">
        <v>13155</v>
      </c>
      <c r="F4" s="6">
        <v>14476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6">
        <v>2700</v>
      </c>
      <c r="F5" s="6">
        <v>3050</v>
      </c>
    </row>
    <row r="6" spans="1:6" x14ac:dyDescent="0.2">
      <c r="A6" s="2" t="s">
        <v>10</v>
      </c>
      <c r="B6" s="2">
        <v>8</v>
      </c>
      <c r="C6" s="2">
        <v>31</v>
      </c>
      <c r="D6" s="2">
        <v>323</v>
      </c>
      <c r="E6" s="6">
        <v>3034</v>
      </c>
      <c r="F6" s="6">
        <v>3357</v>
      </c>
    </row>
    <row r="7" spans="1:6" x14ac:dyDescent="0.2">
      <c r="A7" s="2" t="s">
        <v>11</v>
      </c>
      <c r="B7" s="2">
        <v>18</v>
      </c>
      <c r="C7" s="2">
        <v>97</v>
      </c>
      <c r="D7" s="6">
        <v>1064</v>
      </c>
      <c r="E7" s="6">
        <v>7487</v>
      </c>
      <c r="F7" s="6">
        <v>8551</v>
      </c>
    </row>
    <row r="8" spans="1:6" x14ac:dyDescent="0.2">
      <c r="A8" s="2" t="s">
        <v>12</v>
      </c>
      <c r="B8" s="2">
        <v>14</v>
      </c>
      <c r="C8" s="2">
        <v>81</v>
      </c>
      <c r="D8" s="2">
        <v>696</v>
      </c>
      <c r="E8" s="6">
        <v>7337</v>
      </c>
      <c r="F8" s="6">
        <v>8033</v>
      </c>
    </row>
    <row r="9" spans="1:6" x14ac:dyDescent="0.2">
      <c r="A9" s="2" t="s">
        <v>13</v>
      </c>
      <c r="B9" s="2">
        <v>6</v>
      </c>
      <c r="C9" s="2">
        <v>51</v>
      </c>
      <c r="D9" s="2">
        <v>546</v>
      </c>
      <c r="E9" s="6">
        <v>7968</v>
      </c>
      <c r="F9" s="6">
        <v>8514</v>
      </c>
    </row>
    <row r="10" spans="1:6" x14ac:dyDescent="0.2">
      <c r="A10" s="2" t="s">
        <v>14</v>
      </c>
      <c r="B10" s="2">
        <v>129</v>
      </c>
      <c r="C10" s="2">
        <v>638</v>
      </c>
      <c r="D10" s="6">
        <v>7391</v>
      </c>
      <c r="E10" s="6">
        <v>64046</v>
      </c>
      <c r="F10" s="6">
        <v>71437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4" sqref="F4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3">
        <v>16</v>
      </c>
      <c r="C2" s="4">
        <v>84</v>
      </c>
      <c r="D2" s="5">
        <v>1108</v>
      </c>
      <c r="E2" s="5">
        <v>7605</v>
      </c>
      <c r="F2" s="5">
        <v>8713</v>
      </c>
    </row>
    <row r="3" spans="1:6" x14ac:dyDescent="0.2">
      <c r="A3" s="2" t="s">
        <v>7</v>
      </c>
      <c r="B3" s="4">
        <v>37</v>
      </c>
      <c r="C3" s="4">
        <v>168</v>
      </c>
      <c r="D3" s="5">
        <v>1992</v>
      </c>
      <c r="E3" s="5">
        <v>14874</v>
      </c>
      <c r="F3" s="5">
        <v>16866</v>
      </c>
    </row>
    <row r="4" spans="1:6" x14ac:dyDescent="0.2">
      <c r="A4" s="2" t="s">
        <v>8</v>
      </c>
      <c r="B4" s="4">
        <v>21</v>
      </c>
      <c r="C4" s="4">
        <v>87</v>
      </c>
      <c r="D4" s="5">
        <v>1321</v>
      </c>
      <c r="E4" s="5">
        <v>13155</v>
      </c>
      <c r="F4" s="5">
        <v>14476</v>
      </c>
    </row>
    <row r="5" spans="1:6" x14ac:dyDescent="0.2">
      <c r="A5" s="2" t="s">
        <v>9</v>
      </c>
      <c r="B5" s="4">
        <v>9</v>
      </c>
      <c r="C5" s="4">
        <v>39</v>
      </c>
      <c r="D5" s="4">
        <v>350</v>
      </c>
      <c r="E5" s="5">
        <v>2700</v>
      </c>
      <c r="F5" s="5">
        <v>3050</v>
      </c>
    </row>
    <row r="6" spans="1:6" x14ac:dyDescent="0.2">
      <c r="A6" s="2" t="s">
        <v>10</v>
      </c>
      <c r="B6" s="4">
        <v>8</v>
      </c>
      <c r="C6" s="4">
        <v>31</v>
      </c>
      <c r="D6" s="4">
        <v>323</v>
      </c>
      <c r="E6" s="5">
        <v>3087</v>
      </c>
      <c r="F6" s="5">
        <v>3410</v>
      </c>
    </row>
    <row r="7" spans="1:6" x14ac:dyDescent="0.2">
      <c r="A7" s="2" t="s">
        <v>11</v>
      </c>
      <c r="B7" s="4">
        <v>18</v>
      </c>
      <c r="C7" s="4">
        <v>97</v>
      </c>
      <c r="D7" s="5">
        <v>1064</v>
      </c>
      <c r="E7" s="5">
        <v>7520</v>
      </c>
      <c r="F7" s="5">
        <v>8584</v>
      </c>
    </row>
    <row r="8" spans="1:6" x14ac:dyDescent="0.2">
      <c r="A8" s="2" t="s">
        <v>12</v>
      </c>
      <c r="B8" s="4">
        <v>14</v>
      </c>
      <c r="C8" s="4">
        <v>81</v>
      </c>
      <c r="D8" s="4">
        <v>696</v>
      </c>
      <c r="E8" s="5">
        <v>7345</v>
      </c>
      <c r="F8" s="5">
        <v>8041</v>
      </c>
    </row>
    <row r="9" spans="1:6" x14ac:dyDescent="0.2">
      <c r="A9" s="2" t="s">
        <v>13</v>
      </c>
      <c r="B9" s="4">
        <v>6</v>
      </c>
      <c r="C9" s="4">
        <v>51</v>
      </c>
      <c r="D9" s="4">
        <v>548</v>
      </c>
      <c r="E9" s="5">
        <v>8046</v>
      </c>
      <c r="F9" s="5">
        <v>8594</v>
      </c>
    </row>
    <row r="10" spans="1:6" x14ac:dyDescent="0.2">
      <c r="A10" s="2" t="s">
        <v>14</v>
      </c>
      <c r="B10" s="4">
        <v>129</v>
      </c>
      <c r="C10" s="4">
        <v>638</v>
      </c>
      <c r="D10" s="5">
        <v>7402</v>
      </c>
      <c r="E10" s="5">
        <v>64332</v>
      </c>
      <c r="F10" s="5">
        <v>71734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6" sqref="F6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3">
        <v>16</v>
      </c>
      <c r="C2" s="4">
        <v>84</v>
      </c>
      <c r="D2" s="5">
        <v>1132</v>
      </c>
      <c r="E2" s="5">
        <v>7763</v>
      </c>
      <c r="F2" s="5">
        <v>8895</v>
      </c>
    </row>
    <row r="3" spans="1:6" x14ac:dyDescent="0.2">
      <c r="A3" s="2" t="s">
        <v>7</v>
      </c>
      <c r="B3" s="4">
        <v>38</v>
      </c>
      <c r="C3" s="4">
        <v>169</v>
      </c>
      <c r="D3" s="5">
        <v>1992</v>
      </c>
      <c r="E3" s="5">
        <v>14930</v>
      </c>
      <c r="F3" s="5">
        <v>16922</v>
      </c>
    </row>
    <row r="4" spans="1:6" x14ac:dyDescent="0.2">
      <c r="A4" s="2" t="s">
        <v>8</v>
      </c>
      <c r="B4" s="4">
        <v>21</v>
      </c>
      <c r="C4" s="4">
        <v>87</v>
      </c>
      <c r="D4" s="5">
        <v>1321</v>
      </c>
      <c r="E4" s="5">
        <v>13187</v>
      </c>
      <c r="F4" s="5">
        <v>14508</v>
      </c>
    </row>
    <row r="5" spans="1:6" x14ac:dyDescent="0.2">
      <c r="A5" s="2" t="s">
        <v>9</v>
      </c>
      <c r="B5" s="4">
        <v>9</v>
      </c>
      <c r="C5" s="4">
        <v>39</v>
      </c>
      <c r="D5" s="4">
        <v>350</v>
      </c>
      <c r="E5" s="5">
        <v>2700</v>
      </c>
      <c r="F5" s="5">
        <v>3050</v>
      </c>
    </row>
    <row r="6" spans="1:6" x14ac:dyDescent="0.2">
      <c r="A6" s="2" t="s">
        <v>10</v>
      </c>
      <c r="B6" s="4">
        <v>8</v>
      </c>
      <c r="C6" s="4">
        <v>31</v>
      </c>
      <c r="D6" s="4">
        <v>323</v>
      </c>
      <c r="E6" s="5">
        <v>3115</v>
      </c>
      <c r="F6" s="5">
        <v>3438</v>
      </c>
    </row>
    <row r="7" spans="1:6" x14ac:dyDescent="0.2">
      <c r="A7" s="2" t="s">
        <v>11</v>
      </c>
      <c r="B7" s="4">
        <v>18</v>
      </c>
      <c r="C7" s="4">
        <v>97</v>
      </c>
      <c r="D7" s="5">
        <v>1072</v>
      </c>
      <c r="E7" s="5">
        <v>7705</v>
      </c>
      <c r="F7" s="5">
        <v>8777</v>
      </c>
    </row>
    <row r="8" spans="1:6" x14ac:dyDescent="0.2">
      <c r="A8" s="2" t="s">
        <v>12</v>
      </c>
      <c r="B8" s="4">
        <v>14</v>
      </c>
      <c r="C8" s="4">
        <v>81</v>
      </c>
      <c r="D8" s="4">
        <v>696</v>
      </c>
      <c r="E8" s="5">
        <v>7426</v>
      </c>
      <c r="F8" s="5">
        <v>8122</v>
      </c>
    </row>
    <row r="9" spans="1:6" x14ac:dyDescent="0.2">
      <c r="A9" s="2" t="s">
        <v>13</v>
      </c>
      <c r="B9" s="4">
        <v>6</v>
      </c>
      <c r="C9" s="4">
        <v>51</v>
      </c>
      <c r="D9" s="4">
        <v>548</v>
      </c>
      <c r="E9" s="5">
        <v>8326</v>
      </c>
      <c r="F9" s="5">
        <v>8874</v>
      </c>
    </row>
    <row r="10" spans="1:6" x14ac:dyDescent="0.2">
      <c r="A10" s="2" t="s">
        <v>14</v>
      </c>
      <c r="B10" s="4">
        <v>130</v>
      </c>
      <c r="C10" s="4">
        <v>639</v>
      </c>
      <c r="D10" s="5">
        <v>7434</v>
      </c>
      <c r="E10" s="5">
        <v>65152</v>
      </c>
      <c r="F10" s="5">
        <v>72586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</vt:lpstr>
      <vt:lpstr>2006.01</vt:lpstr>
      <vt:lpstr>2007.01</vt:lpstr>
      <vt:lpstr>2008.01</vt:lpstr>
      <vt:lpstr>2009.01</vt:lpstr>
      <vt:lpstr>2010.01</vt:lpstr>
      <vt:lpstr>2011.01</vt:lpstr>
      <vt:lpstr>2012.01</vt:lpstr>
      <vt:lpstr>2013.01</vt:lpstr>
      <vt:lpstr>2014.01</vt:lpstr>
      <vt:lpstr>2015.01</vt:lpstr>
      <vt:lpstr>2016.01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CONDE YUBERO Consuelo</dc:creator>
  <cp:lastModifiedBy>CONDE YUBERO Consuelo</cp:lastModifiedBy>
  <dcterms:created xsi:type="dcterms:W3CDTF">2015-03-05T13:49:39Z</dcterms:created>
  <dcterms:modified xsi:type="dcterms:W3CDTF">2016-01-26T14:01:46Z</dcterms:modified>
</cp:coreProperties>
</file>