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5DEEC270-D1D8-44BE-ADF5-EF1F7D9156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5-RU" sheetId="1" r:id="rId1"/>
  </sheets>
  <definedNames>
    <definedName name="_xlnm.Print_Area" localSheetId="0">'TM5-RU'!$A$1:$AY$239</definedName>
    <definedName name="_xlnm.Print_Titles" localSheetId="0">'TM5-RU'!$20:$21</definedName>
    <definedName name="Z_8CB7227D_C902_11D9_87C3_000347AFD652_.wvu.PrintArea" localSheetId="0" hidden="1">'TM5-RU'!$B$1:$AW$100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<sst xmlns="http://schemas.openxmlformats.org/spreadsheetml/2006/main" count="639" uniqueCount="435">
  <si>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</si>
  <si>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</si>
  <si>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</si>
  <si>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</si>
  <si>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</si>
  <si>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</si>
  <si>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</si>
  <si>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</si>
  <si>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</si>
  <si>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</si>
  <si>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</si>
  <si>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</si>
  <si>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</si>
  <si>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</si>
  <si>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</si>
  <si>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</si>
  <si>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</si>
  <si>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</si>
  <si>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</si>
  <si>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</si>
  <si>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</si>
  <si>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</si>
  <si>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</si>
  <si>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</si>
  <si>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</si>
  <si>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</si>
  <si>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</si>
  <si>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</si>
  <si>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</si>
  <si>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</si>
  <si>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</si>
  <si>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</si>
  <si>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</si>
  <si>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</si>
  <si>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</si>
  <si>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</si>
  <si>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</si>
  <si>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</si>
  <si>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</si>
  <si>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</si>
  <si>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</si>
  <si>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</si>
  <si>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</si>
  <si>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</si>
  <si>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</si>
  <si>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</si>
  <si>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</si>
  <si>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</si>
  <si>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</si>
  <si>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</si>
  <si>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</si>
  <si>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</si>
  <si>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</si>
  <si>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</si>
  <si>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</si>
  <si>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</si>
  <si>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</si>
  <si>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</si>
  <si>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</si>
  <si>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</si>
  <si>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</si>
  <si>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</si>
  <si>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</si>
  <si>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</si>
  <si>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</si>
  <si>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</si>
  <si>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</si>
  <si>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</si>
  <si>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</si>
  <si>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</si>
  <si>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</si>
  <si>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</si>
  <si>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</si>
  <si>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</si>
  <si>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</si>
  <si>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</si>
  <si>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</si>
  <si>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</si>
  <si>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</si>
  <si>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</si>
  <si>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</si>
  <si>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</si>
  <si>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</si>
  <si>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</si>
  <si>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</si>
  <si>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</si>
  <si>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</si>
  <si>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</si>
  <si>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</si>
  <si>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</si>
  <si>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</si>
  <si>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</si>
  <si>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</si>
  <si>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</si>
  <si>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</si>
  <si>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</si>
  <si>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</si>
  <si>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</si>
  <si>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</si>
  <si>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</si>
  <si>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</si>
  <si>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</si>
  <si>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</si>
  <si>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</si>
  <si>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</si>
  <si>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</si>
  <si>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</si>
  <si>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</si>
  <si>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</si>
  <si>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</si>
  <si>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</si>
  <si>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</si>
  <si>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</si>
  <si>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</si>
  <si>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</si>
  <si>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</si>
  <si>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</si>
  <si>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</si>
  <si>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</si>
  <si>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</si>
  <si>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</si>
  <si>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</si>
  <si>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</si>
  <si>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</si>
  <si>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</si>
  <si>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</si>
  <si>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</si>
  <si>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</si>
  <si>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</si>
  <si>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</si>
  <si>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</si>
  <si>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</si>
  <si>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</si>
  <si>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</si>
  <si>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</si>
  <si>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</si>
  <si>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</si>
  <si>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</si>
  <si>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</si>
  <si>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</si>
  <si>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</si>
  <si>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</si>
  <si>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</si>
  <si>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</si>
  <si>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</si>
  <si>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</si>
  <si>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</si>
  <si>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</si>
  <si>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</si>
  <si>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</si>
  <si>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</si>
  <si>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</si>
  <si>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</si>
  <si>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</si>
  <si>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</si>
  <si>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</si>
  <si>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</si>
  <si>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</si>
  <si>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</si>
  <si>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</si>
  <si>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</si>
  <si>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</si>
  <si>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</si>
  <si>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</si>
  <si>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</si>
  <si>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</si>
  <si>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</si>
  <si>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</si>
  <si>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</si>
  <si>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</si>
  <si>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</si>
  <si>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</si>
  <si>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</si>
  <si>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</si>
  <si>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</si>
  <si>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</si>
  <si>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</si>
  <si>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</si>
  <si>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</si>
  <si>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</si>
  <si>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</si>
  <si>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</si>
  <si>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</si>
  <si>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</si>
  <si>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</si>
  <si>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</si>
  <si>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</si>
  <si>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</si>
  <si>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</si>
  <si>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</si>
  <si>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</si>
  <si>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</si>
  <si>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</si>
  <si>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</si>
  <si>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</si>
  <si>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</si>
  <si>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Other</t>
  </si>
  <si>
    <t>TM5</t>
  </si>
  <si>
    <t>Статистика ВОИС по промышленной собственности</t>
  </si>
  <si>
    <t>Знаки</t>
  </si>
  <si>
    <t>Таблица: Регистрации товарных знаков в разбивке по классам</t>
  </si>
  <si>
    <t>Информация о ведомстве: (в соответствующих случаях внесите данные в ячейки зеленого цвета)</t>
  </si>
  <si>
    <t>(двухбуквенный код ведомства)</t>
  </si>
  <si>
    <t>(календарный год, т.е. с 1 января по 31 декабря)</t>
  </si>
  <si>
    <t>Ведомство, представляющее данные:</t>
  </si>
  <si>
    <t>Примечания: (просьба дать здесь любые необходимые пояснения)</t>
  </si>
  <si>
    <t>Данные: просьба не включать регистрации, основанные на заявках о продлении или указаниях в рамках Мадридской системы.</t>
  </si>
  <si>
    <t>Контрольные суммы:</t>
  </si>
  <si>
    <t>Класс Ниццкой класс.:</t>
  </si>
  <si>
    <t>(ОТЕЧЕСТВЕННЫЕ РЕГИСТРАЦИИ)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</si>
  <si>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</si>
  <si>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</si>
  <si>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</si>
  <si>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</si>
  <si>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</si>
  <si>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</si>
  <si>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</si>
  <si>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</si>
  <si>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</si>
  <si>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</si>
  <si>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</si>
  <si>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</si>
  <si>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</si>
  <si>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</si>
  <si>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</si>
  <si>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</si>
  <si>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</si>
  <si>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</si>
  <si>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</si>
  <si>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</si>
  <si>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</si>
  <si>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</si>
  <si>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</si>
  <si>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</si>
  <si>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</si>
  <si>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</si>
  <si>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</si>
  <si>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</si>
  <si>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</si>
  <si>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</si>
  <si>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</si>
  <si>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</si>
  <si>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</si>
  <si>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</si>
  <si>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</si>
  <si>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</si>
  <si>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</si>
  <si>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</si>
  <si>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</si>
  <si>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</si>
  <si>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</si>
  <si>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</si>
  <si>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</si>
  <si>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</si>
  <si>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</si>
  <si>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</si>
  <si>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</si>
  <si>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</si>
  <si>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</si>
  <si>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</si>
  <si>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</si>
  <si>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</si>
  <si>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</si>
  <si>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</si>
  <si>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</si>
  <si>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</si>
  <si>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</si>
  <si>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</si>
  <si>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</si>
  <si>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</si>
  <si>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</si>
  <si>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</si>
  <si>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</si>
  <si>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</si>
  <si>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</si>
  <si>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</si>
  <si>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</si>
  <si>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</si>
  <si>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</si>
  <si>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</si>
  <si>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</si>
  <si>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</si>
  <si>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</si>
  <si>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</si>
  <si>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</si>
  <si>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</si>
  <si>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</si>
  <si>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</si>
  <si>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</si>
  <si>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</si>
  <si>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</si>
  <si>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</si>
  <si>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</si>
  <si>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</si>
  <si>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</si>
  <si>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</si>
  <si>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</si>
  <si>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</si>
  <si>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</si>
  <si>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</si>
  <si>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</si>
  <si>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</si>
  <si>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</si>
  <si>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</si>
  <si>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</si>
  <si>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</si>
  <si>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</si>
  <si>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</si>
  <si>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</si>
  <si>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</si>
  <si>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</si>
  <si>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</si>
  <si>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</si>
  <si>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</si>
  <si>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</si>
  <si>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</si>
  <si>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</si>
  <si>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</si>
  <si>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</si>
  <si>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</si>
  <si>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</si>
  <si>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</si>
  <si>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</si>
  <si>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</si>
  <si>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</si>
  <si>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</si>
  <si>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</si>
  <si>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</si>
  <si>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</si>
  <si>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</si>
  <si>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</si>
  <si>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</si>
  <si>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</si>
  <si>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</si>
  <si>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</si>
  <si>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</si>
  <si>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</si>
  <si>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</si>
  <si>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</si>
  <si>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</si>
  <si>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</si>
  <si>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</si>
  <si>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</si>
  <si>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</si>
  <si>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</si>
  <si>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</si>
  <si>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</si>
  <si>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</si>
  <si>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</si>
  <si>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</si>
  <si>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</si>
  <si>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</si>
  <si>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</si>
  <si>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</si>
  <si>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</si>
  <si>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</si>
  <si>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</si>
  <si>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</si>
  <si>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</si>
  <si>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</si>
  <si>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</si>
  <si>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</si>
  <si>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</si>
  <si>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</si>
  <si>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</si>
  <si>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</si>
  <si>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</si>
  <si>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</si>
  <si>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</si>
  <si>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</si>
  <si>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</si>
  <si>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</si>
  <si>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</si>
  <si>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</si>
  <si>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</si>
  <si>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</si>
  <si>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</si>
  <si>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</si>
  <si>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</si>
  <si>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</si>
  <si>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</si>
  <si>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</si>
  <si>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</si>
  <si>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</si>
  <si>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</si>
  <si>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</si>
  <si>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</si>
  <si>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</si>
  <si>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</si>
  <si>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Год:</t>
  </si>
  <si>
    <t>Страна/территория происхождения</t>
  </si>
  <si>
    <t>Демократическая Республика Конго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</si>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</sst>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165" fontId="1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/>
    <xf numFmtId="0" fontId="8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165" fontId="0" fillId="0" borderId="0" xfId="0" applyNumberFormat="1"/>
    <xf numFmtId="0" fontId="0" fillId="0" borderId="1" xfId="0" applyBorder="1"/>
    <xf numFmtId="165" fontId="1" fillId="0" borderId="0" xfId="0" applyNumberFormat="1" applyFont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38100</xdr:rowOff>
    </xdr:from>
    <xdr:to>
      <xdr:col>14</xdr:col>
      <xdr:colOff>381000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52425" y="1704975"/>
          <a:ext cx="127254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1219200</xdr:colOff>
      <xdr:row>72</xdr:row>
      <xdr:rowOff>95250</xdr:rowOff>
    </xdr:from>
    <xdr:to>
      <xdr:col>2</xdr:col>
      <xdr:colOff>2705100</xdr:colOff>
      <xdr:row>76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5" customWidth="1"/>
    <col min="3" max="3" width="43.85546875" customWidth="1"/>
    <col min="4" max="50" width="9.7109375" customWidth="1"/>
    <col min="51" max="51" width="5.7109375" customWidth="1"/>
  </cols>
  <sheetData>
    <row r="1" spans="1:4" ht="18" x14ac:dyDescent="0.25">
      <c r="A1" s="7" t="s">
        <v>197</v>
      </c>
      <c r="B1" s="8" t="s">
        <v>198</v>
      </c>
    </row>
    <row r="2" spans="1:4" ht="18" x14ac:dyDescent="0.25">
      <c r="A2" s="9" t="s">
        <v>34</v>
      </c>
      <c r="B2" s="8" t="s">
        <v>199</v>
      </c>
    </row>
    <row r="4" spans="1:4" ht="15.75" x14ac:dyDescent="0.25">
      <c r="B4" s="10" t="s">
        <v>200</v>
      </c>
    </row>
    <row r="6" spans="1:4" ht="15.75" x14ac:dyDescent="0.25">
      <c r="B6" s="10" t="s">
        <v>201</v>
      </c>
    </row>
    <row r="7" spans="1:4" x14ac:dyDescent="0.2">
      <c r="A7" s="24">
        <f>IF(C7="",-100,100)</f>
        <v>-100</v>
      </c>
      <c r="B7" s="11" t="s">
        <v>204</v>
      </c>
      <c r="C7" s="25"/>
      <c r="D7" s="11" t="s">
        <v>202</v>
      </c>
    </row>
    <row r="8" spans="1:4" x14ac:dyDescent="0.2">
      <c r="B8" t="s">
        <v>389</v>
      </c>
      <c r="C8" s="26">
        <v>2025</v>
      </c>
      <c r="D8" s="11" t="s">
        <v>203</v>
      </c>
    </row>
    <row r="9" spans="1:4" x14ac:dyDescent="0.2">
      <c r="B9" s="12" t="s">
        <v>205</v>
      </c>
    </row>
    <row r="10" spans="1:4" x14ac:dyDescent="0.2">
      <c r="D10" s="12"/>
    </row>
    <row r="11" spans="1:4" x14ac:dyDescent="0.2">
      <c r="D11" s="12"/>
    </row>
    <row r="12" spans="1:4" x14ac:dyDescent="0.2">
      <c r="D12" s="12"/>
    </row>
    <row r="13" spans="1:4" x14ac:dyDescent="0.2">
      <c r="D13" s="12"/>
    </row>
    <row r="14" spans="1:4" x14ac:dyDescent="0.2">
      <c r="D14" s="12"/>
    </row>
    <row r="17" spans="2:50" ht="12.75" customHeight="1" x14ac:dyDescent="0.2">
      <c r="B17" s="27" t="s">
        <v>206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2:50" x14ac:dyDescent="0.2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50" x14ac:dyDescent="0.2">
      <c r="C19" s="13" t="s">
        <v>207</v>
      </c>
      <c r="D19" s="14">
        <f>SUM(E19:AX19)</f>
        <v>0</v>
      </c>
      <c r="E19" s="15">
        <f t="shared" ref="E19:AX19" si="0">SUM(E21,E23:E239)</f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0</v>
      </c>
      <c r="O19" s="15">
        <f t="shared" si="0"/>
        <v>0</v>
      </c>
      <c r="P19" s="15">
        <f t="shared" si="0"/>
        <v>0</v>
      </c>
      <c r="Q19" s="15">
        <f t="shared" si="0"/>
        <v>0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5">
        <f t="shared" si="0"/>
        <v>0</v>
      </c>
      <c r="AD19" s="15">
        <f t="shared" si="0"/>
        <v>0</v>
      </c>
      <c r="AE19" s="15">
        <f t="shared" si="0"/>
        <v>0</v>
      </c>
      <c r="AF19" s="15">
        <f t="shared" si="0"/>
        <v>0</v>
      </c>
      <c r="AG19" s="15">
        <f t="shared" si="0"/>
        <v>0</v>
      </c>
      <c r="AH19" s="15">
        <f t="shared" si="0"/>
        <v>0</v>
      </c>
      <c r="AI19" s="15">
        <f t="shared" si="0"/>
        <v>0</v>
      </c>
      <c r="AJ19" s="15">
        <f t="shared" si="0"/>
        <v>0</v>
      </c>
      <c r="AK19" s="15">
        <f t="shared" si="0"/>
        <v>0</v>
      </c>
      <c r="AL19" s="15">
        <f t="shared" si="0"/>
        <v>0</v>
      </c>
      <c r="AM19" s="15">
        <f t="shared" si="0"/>
        <v>0</v>
      </c>
      <c r="AN19" s="15">
        <f t="shared" si="0"/>
        <v>0</v>
      </c>
      <c r="AO19" s="15">
        <f t="shared" si="0"/>
        <v>0</v>
      </c>
      <c r="AP19" s="15">
        <f t="shared" si="0"/>
        <v>0</v>
      </c>
      <c r="AQ19" s="15">
        <f t="shared" si="0"/>
        <v>0</v>
      </c>
      <c r="AR19" s="15">
        <f t="shared" si="0"/>
        <v>0</v>
      </c>
      <c r="AS19" s="15">
        <f t="shared" si="0"/>
        <v>0</v>
      </c>
      <c r="AT19" s="15">
        <f t="shared" si="0"/>
        <v>0</v>
      </c>
      <c r="AU19" s="15">
        <f t="shared" si="0"/>
        <v>0</v>
      </c>
      <c r="AV19" s="15">
        <f t="shared" si="0"/>
        <v>0</v>
      </c>
      <c r="AW19" s="15">
        <f t="shared" si="0"/>
        <v>0</v>
      </c>
      <c r="AX19" s="15">
        <f t="shared" si="0"/>
        <v>0</v>
      </c>
    </row>
    <row r="20" spans="2:50" x14ac:dyDescent="0.2">
      <c r="B20" s="16" t="s">
        <v>390</v>
      </c>
      <c r="C20" s="13" t="s">
        <v>208</v>
      </c>
      <c r="E20" s="17">
        <v>1</v>
      </c>
      <c r="F20" s="17">
        <v>2</v>
      </c>
      <c r="G20" s="17">
        <v>3</v>
      </c>
      <c r="H20" s="17">
        <v>4</v>
      </c>
      <c r="I20" s="17">
        <v>5</v>
      </c>
      <c r="J20" s="17">
        <v>6</v>
      </c>
      <c r="K20" s="17">
        <v>7</v>
      </c>
      <c r="L20" s="17">
        <v>8</v>
      </c>
      <c r="M20" s="17">
        <v>9</v>
      </c>
      <c r="N20" s="17">
        <v>10</v>
      </c>
      <c r="O20" s="17">
        <v>11</v>
      </c>
      <c r="P20" s="17">
        <v>12</v>
      </c>
      <c r="Q20" s="17">
        <v>13</v>
      </c>
      <c r="R20" s="17">
        <v>14</v>
      </c>
      <c r="S20" s="17">
        <v>15</v>
      </c>
      <c r="T20" s="17">
        <v>16</v>
      </c>
      <c r="U20" s="17">
        <v>17</v>
      </c>
      <c r="V20" s="17">
        <v>18</v>
      </c>
      <c r="W20" s="17">
        <v>19</v>
      </c>
      <c r="X20" s="17">
        <v>20</v>
      </c>
      <c r="Y20" s="17">
        <v>21</v>
      </c>
      <c r="Z20" s="17">
        <v>22</v>
      </c>
      <c r="AA20" s="17">
        <v>23</v>
      </c>
      <c r="AB20" s="17">
        <v>24</v>
      </c>
      <c r="AC20" s="17">
        <v>25</v>
      </c>
      <c r="AD20" s="17">
        <v>26</v>
      </c>
      <c r="AE20" s="17">
        <v>27</v>
      </c>
      <c r="AF20" s="17">
        <v>28</v>
      </c>
      <c r="AG20" s="17">
        <v>29</v>
      </c>
      <c r="AH20" s="17">
        <v>30</v>
      </c>
      <c r="AI20" s="17">
        <v>31</v>
      </c>
      <c r="AJ20" s="17">
        <v>32</v>
      </c>
      <c r="AK20" s="17">
        <v>33</v>
      </c>
      <c r="AL20" s="17">
        <v>34</v>
      </c>
      <c r="AM20" s="17">
        <v>35</v>
      </c>
      <c r="AN20" s="17">
        <v>36</v>
      </c>
      <c r="AO20" s="17">
        <v>37</v>
      </c>
      <c r="AP20" s="17">
        <v>38</v>
      </c>
      <c r="AQ20" s="17">
        <v>39</v>
      </c>
      <c r="AR20" s="17">
        <v>40</v>
      </c>
      <c r="AS20" s="17">
        <v>41</v>
      </c>
      <c r="AT20" s="17">
        <v>42</v>
      </c>
      <c r="AU20" s="17">
        <v>43</v>
      </c>
      <c r="AV20" s="17">
        <v>44</v>
      </c>
      <c r="AW20" s="17">
        <v>45</v>
      </c>
      <c r="AX20" s="18" t="s">
        <v>196</v>
      </c>
    </row>
    <row r="21" spans="2:50" ht="12.75" customHeight="1" x14ac:dyDescent="0.2">
      <c r="B21" s="19" t="str">
        <f>IF(OR(C7="EA",C7="AP",C7="EP",C7="OA",C7="EM",C7="BX",C7="QZ",C7="GC",C7="XV",C7="XN",C7="CP"),"",UPPER(C7))</f>
        <v/>
      </c>
      <c r="C21" t="s">
        <v>209</v>
      </c>
      <c r="D21" s="20">
        <f>SUM(E21:AX21)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2:50" ht="12.75" customHeight="1" x14ac:dyDescent="0.2">
      <c r="C22" s="2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</row>
    <row r="23" spans="2:50" ht="12.75" customHeight="1" x14ac:dyDescent="0.2">
      <c r="B23" s="4" t="s">
        <v>50</v>
      </c>
      <c r="C23" s="5" t="s">
        <v>213</v>
      </c>
      <c r="D23" s="20">
        <f t="shared" ref="D23:D86" si="1">SUM(E23:AX23)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2:50" ht="12.75" customHeight="1" x14ac:dyDescent="0.2">
      <c r="B24" s="4" t="s">
        <v>0</v>
      </c>
      <c r="C24" s="5" t="s">
        <v>218</v>
      </c>
      <c r="D24" s="20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2:50" ht="12.75" customHeight="1" x14ac:dyDescent="0.2">
      <c r="B25" s="4" t="s">
        <v>2</v>
      </c>
      <c r="C25" s="5" t="s">
        <v>219</v>
      </c>
      <c r="D25" s="20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4" t="s">
        <v>56</v>
      </c>
      <c r="C26" s="5" t="s">
        <v>220</v>
      </c>
      <c r="D26" s="20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4" t="s">
        <v>53</v>
      </c>
      <c r="C27" s="5" t="s">
        <v>211</v>
      </c>
      <c r="D27" s="20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4" t="s">
        <v>80</v>
      </c>
      <c r="C28" s="5" t="s">
        <v>212</v>
      </c>
      <c r="D28" s="20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4" t="s">
        <v>55</v>
      </c>
      <c r="C29" s="5" t="s">
        <v>214</v>
      </c>
      <c r="D29" s="20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4" t="s">
        <v>52</v>
      </c>
      <c r="C30" s="5" t="s">
        <v>215</v>
      </c>
      <c r="D30" s="20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4" t="s">
        <v>1</v>
      </c>
      <c r="C31" s="5" t="s">
        <v>216</v>
      </c>
      <c r="D31" s="20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4" t="s">
        <v>54</v>
      </c>
      <c r="C32" s="5" t="s">
        <v>217</v>
      </c>
      <c r="D32" s="20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4" t="s">
        <v>393</v>
      </c>
      <c r="C33" s="5" t="s">
        <v>410</v>
      </c>
      <c r="D33" s="20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4" t="s">
        <v>51</v>
      </c>
      <c r="C34" s="5" t="s">
        <v>210</v>
      </c>
      <c r="D34" s="20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4" t="s">
        <v>65</v>
      </c>
      <c r="C35" s="5" t="s">
        <v>221</v>
      </c>
      <c r="D35" s="20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4" t="s">
        <v>59</v>
      </c>
      <c r="C36" s="5" t="s">
        <v>223</v>
      </c>
      <c r="D36" s="20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4" t="s">
        <v>58</v>
      </c>
      <c r="C37" s="5" t="s">
        <v>224</v>
      </c>
      <c r="D37" s="20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4" t="s">
        <v>60</v>
      </c>
      <c r="C38" s="5" t="s">
        <v>222</v>
      </c>
      <c r="D38" s="20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4" t="s">
        <v>68</v>
      </c>
      <c r="C39" s="5" t="s">
        <v>225</v>
      </c>
      <c r="D39" s="20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4" t="s">
        <v>69</v>
      </c>
      <c r="C40" s="5" t="s">
        <v>227</v>
      </c>
      <c r="D40" s="20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4" t="s">
        <v>3</v>
      </c>
      <c r="C41" s="5" t="s">
        <v>226</v>
      </c>
      <c r="D41" s="20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4" t="s">
        <v>394</v>
      </c>
      <c r="C42" s="5" t="s">
        <v>411</v>
      </c>
      <c r="D42" s="20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4" t="s">
        <v>62</v>
      </c>
      <c r="C43" s="5" t="s">
        <v>228</v>
      </c>
      <c r="D43" s="20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4" t="s">
        <v>395</v>
      </c>
      <c r="C44" s="5" t="s">
        <v>412</v>
      </c>
      <c r="D44" s="20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4" t="s">
        <v>4</v>
      </c>
      <c r="C45" s="5" t="s">
        <v>234</v>
      </c>
      <c r="D45" s="20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4" t="s">
        <v>64</v>
      </c>
      <c r="C46" s="5" t="s">
        <v>413</v>
      </c>
      <c r="D46" s="20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4" t="s">
        <v>57</v>
      </c>
      <c r="C47" s="5" t="s">
        <v>230</v>
      </c>
      <c r="D47" s="20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4" t="s">
        <v>67</v>
      </c>
      <c r="C48" s="5" t="s">
        <v>231</v>
      </c>
      <c r="D48" s="20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4" t="s">
        <v>5</v>
      </c>
      <c r="C49" s="5" t="s">
        <v>232</v>
      </c>
      <c r="D49" s="20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4" t="s">
        <v>63</v>
      </c>
      <c r="C50" s="5" t="s">
        <v>233</v>
      </c>
      <c r="D50" s="20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4" t="s">
        <v>191</v>
      </c>
      <c r="C51" s="5" t="s">
        <v>235</v>
      </c>
      <c r="D51" s="20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4" t="s">
        <v>61</v>
      </c>
      <c r="C52" s="5" t="s">
        <v>236</v>
      </c>
      <c r="D52" s="20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4" t="s">
        <v>66</v>
      </c>
      <c r="C53" s="5" t="s">
        <v>229</v>
      </c>
      <c r="D53" s="20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4" t="s">
        <v>180</v>
      </c>
      <c r="C54" s="5" t="s">
        <v>383</v>
      </c>
      <c r="D54" s="20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4" t="s">
        <v>18</v>
      </c>
      <c r="C55" s="5" t="s">
        <v>282</v>
      </c>
      <c r="D55" s="20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4" t="s">
        <v>178</v>
      </c>
      <c r="C56" s="5" t="s">
        <v>414</v>
      </c>
      <c r="D56" s="20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4" t="s">
        <v>179</v>
      </c>
      <c r="C57" s="5" t="s">
        <v>384</v>
      </c>
      <c r="D57" s="20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4" t="s">
        <v>87</v>
      </c>
      <c r="C58" s="5" t="s">
        <v>269</v>
      </c>
      <c r="D58" s="20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4" t="s">
        <v>95</v>
      </c>
      <c r="C59" s="5" t="s">
        <v>279</v>
      </c>
      <c r="D59" s="20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4" t="s">
        <v>98</v>
      </c>
      <c r="C60" s="5" t="s">
        <v>280</v>
      </c>
      <c r="D60" s="20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4" t="s">
        <v>91</v>
      </c>
      <c r="C61" s="5" t="s">
        <v>270</v>
      </c>
      <c r="D61" s="20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4" t="s">
        <v>90</v>
      </c>
      <c r="C62" s="5" t="s">
        <v>273</v>
      </c>
      <c r="D62" s="20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4" t="s">
        <v>93</v>
      </c>
      <c r="C63" s="5" t="s">
        <v>276</v>
      </c>
      <c r="D63" s="20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x14ac:dyDescent="0.2">
      <c r="B64" s="4" t="s">
        <v>92</v>
      </c>
      <c r="C64" s="5" t="s">
        <v>277</v>
      </c>
      <c r="D64" s="20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4" t="s">
        <v>94</v>
      </c>
      <c r="C65" s="5" t="s">
        <v>278</v>
      </c>
      <c r="D65" s="20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4" t="s">
        <v>11</v>
      </c>
      <c r="C66" s="5" t="s">
        <v>272</v>
      </c>
      <c r="D66" s="20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4" t="s">
        <v>96</v>
      </c>
      <c r="C67" s="5" t="s">
        <v>281</v>
      </c>
      <c r="D67" s="20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4" t="s">
        <v>88</v>
      </c>
      <c r="C68" s="5" t="s">
        <v>275</v>
      </c>
      <c r="D68" s="20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4" t="s">
        <v>17</v>
      </c>
      <c r="C69" s="5" t="s">
        <v>274</v>
      </c>
      <c r="D69" s="20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4" t="s">
        <v>89</v>
      </c>
      <c r="C70" s="5" t="s">
        <v>271</v>
      </c>
      <c r="D70" s="20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4" t="s">
        <v>12</v>
      </c>
      <c r="C71" s="5" t="s">
        <v>254</v>
      </c>
      <c r="D71" s="20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4" t="s">
        <v>185</v>
      </c>
      <c r="C72" s="5" t="s">
        <v>391</v>
      </c>
      <c r="D72" s="20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4" t="s">
        <v>192</v>
      </c>
      <c r="C73" s="5" t="s">
        <v>255</v>
      </c>
      <c r="D73" s="20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4" t="s">
        <v>78</v>
      </c>
      <c r="C74" s="5" t="s">
        <v>256</v>
      </c>
      <c r="D74" s="20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4" t="s">
        <v>79</v>
      </c>
      <c r="C75" s="5" t="s">
        <v>257</v>
      </c>
      <c r="D75" s="20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4" t="s">
        <v>83</v>
      </c>
      <c r="C76" s="5" t="s">
        <v>259</v>
      </c>
      <c r="D76" s="20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4" t="s">
        <v>183</v>
      </c>
      <c r="C77" s="5" t="s">
        <v>386</v>
      </c>
      <c r="D77" s="20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4" t="s">
        <v>184</v>
      </c>
      <c r="C78" s="5" t="s">
        <v>387</v>
      </c>
      <c r="D78" s="20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4" t="s">
        <v>20</v>
      </c>
      <c r="C79" s="5" t="s">
        <v>289</v>
      </c>
      <c r="D79" s="20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4" t="s">
        <v>21</v>
      </c>
      <c r="C80" s="5" t="s">
        <v>284</v>
      </c>
      <c r="D80" s="20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4" t="s">
        <v>99</v>
      </c>
      <c r="C81" s="6" t="s">
        <v>285</v>
      </c>
      <c r="D81" s="20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4" t="s">
        <v>104</v>
      </c>
      <c r="C82" s="5" t="s">
        <v>293</v>
      </c>
      <c r="D82" s="20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4" t="s">
        <v>100</v>
      </c>
      <c r="C83" s="5" t="s">
        <v>287</v>
      </c>
      <c r="D83" s="20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4" t="s">
        <v>101</v>
      </c>
      <c r="C84" s="5" t="s">
        <v>286</v>
      </c>
      <c r="D84" s="20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4" t="s">
        <v>19</v>
      </c>
      <c r="C85" s="5" t="s">
        <v>288</v>
      </c>
      <c r="D85" s="20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4" t="s">
        <v>102</v>
      </c>
      <c r="C86" s="5" t="s">
        <v>283</v>
      </c>
      <c r="D86" s="20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4" t="s">
        <v>13</v>
      </c>
      <c r="C87" s="5" t="s">
        <v>361</v>
      </c>
      <c r="D87" s="20">
        <f t="shared" ref="D87:D150" si="2">SUM(E87:AX87)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4" t="s">
        <v>22</v>
      </c>
      <c r="C88" s="5" t="s">
        <v>290</v>
      </c>
      <c r="D88" s="20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4" t="s">
        <v>182</v>
      </c>
      <c r="C89" s="5" t="s">
        <v>385</v>
      </c>
      <c r="D89" s="20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4" t="s">
        <v>77</v>
      </c>
      <c r="C90" s="5" t="s">
        <v>240</v>
      </c>
      <c r="D90" s="20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4" t="s">
        <v>112</v>
      </c>
      <c r="C91" s="5" t="s">
        <v>294</v>
      </c>
      <c r="D91" s="20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4" t="s">
        <v>107</v>
      </c>
      <c r="C92" s="5" t="s">
        <v>237</v>
      </c>
      <c r="D92" s="20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4" t="s">
        <v>74</v>
      </c>
      <c r="C93" s="5" t="s">
        <v>238</v>
      </c>
      <c r="D93" s="20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4" t="s">
        <v>7</v>
      </c>
      <c r="C94" s="5" t="s">
        <v>239</v>
      </c>
      <c r="D94" s="20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4" t="s">
        <v>150</v>
      </c>
      <c r="C95" s="5" t="s">
        <v>341</v>
      </c>
      <c r="D95" s="20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4" t="s">
        <v>105</v>
      </c>
      <c r="C96" s="5" t="s">
        <v>295</v>
      </c>
      <c r="D96" s="20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4" t="s">
        <v>44</v>
      </c>
      <c r="C97" s="5" t="s">
        <v>252</v>
      </c>
      <c r="D97" s="20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4" t="s">
        <v>108</v>
      </c>
      <c r="C98" s="5" t="s">
        <v>296</v>
      </c>
      <c r="D98" s="20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4" t="s">
        <v>9</v>
      </c>
      <c r="C99" s="5" t="s">
        <v>244</v>
      </c>
      <c r="D99" s="20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4" t="s">
        <v>45</v>
      </c>
      <c r="C100" s="5" t="s">
        <v>415</v>
      </c>
      <c r="D100" s="20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4" t="s">
        <v>132</v>
      </c>
      <c r="C101" s="5" t="s">
        <v>416</v>
      </c>
      <c r="D101" s="20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4" t="s">
        <v>43</v>
      </c>
      <c r="C102" s="5" t="s">
        <v>245</v>
      </c>
      <c r="D102" s="20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4" t="s">
        <v>186</v>
      </c>
      <c r="C103" s="5" t="s">
        <v>246</v>
      </c>
      <c r="D103" s="20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4" t="s">
        <v>71</v>
      </c>
      <c r="C104" s="5" t="s">
        <v>247</v>
      </c>
      <c r="D104" s="20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4" t="s">
        <v>110</v>
      </c>
      <c r="C105" s="5" t="s">
        <v>417</v>
      </c>
      <c r="D105" s="20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4" t="s">
        <v>75</v>
      </c>
      <c r="C106" s="5" t="s">
        <v>249</v>
      </c>
      <c r="D106" s="20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4" t="s">
        <v>72</v>
      </c>
      <c r="C107" s="5" t="s">
        <v>418</v>
      </c>
      <c r="D107" s="20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4" t="s">
        <v>76</v>
      </c>
      <c r="C108" s="5" t="s">
        <v>251</v>
      </c>
      <c r="D108" s="20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4" t="s">
        <v>111</v>
      </c>
      <c r="C109" s="5" t="s">
        <v>297</v>
      </c>
      <c r="D109" s="20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4" t="s">
        <v>106</v>
      </c>
      <c r="C110" s="5" t="s">
        <v>298</v>
      </c>
      <c r="D110" s="20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4" t="s">
        <v>396</v>
      </c>
      <c r="C111" s="5" t="s">
        <v>419</v>
      </c>
      <c r="D111" s="20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4" t="s">
        <v>113</v>
      </c>
      <c r="C112" s="5" t="s">
        <v>420</v>
      </c>
      <c r="D112" s="20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4" t="s">
        <v>120</v>
      </c>
      <c r="C113" s="5" t="s">
        <v>299</v>
      </c>
      <c r="D113" s="20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4" t="s">
        <v>118</v>
      </c>
      <c r="C114" s="5" t="s">
        <v>301</v>
      </c>
      <c r="D114" s="20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4" t="s">
        <v>117</v>
      </c>
      <c r="C115" s="5" t="s">
        <v>302</v>
      </c>
      <c r="D115" s="20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4" t="s">
        <v>114</v>
      </c>
      <c r="C116" s="5" t="s">
        <v>300</v>
      </c>
      <c r="D116" s="20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4" t="s">
        <v>121</v>
      </c>
      <c r="C117" s="5" t="s">
        <v>303</v>
      </c>
      <c r="D117" s="20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4" t="s">
        <v>119</v>
      </c>
      <c r="C118" s="5" t="s">
        <v>305</v>
      </c>
      <c r="D118" s="20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4" t="s">
        <v>25</v>
      </c>
      <c r="C119" s="5" t="s">
        <v>304</v>
      </c>
      <c r="D119" s="20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4" t="s">
        <v>26</v>
      </c>
      <c r="C120" s="5" t="s">
        <v>306</v>
      </c>
      <c r="D120" s="20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4" t="s">
        <v>135</v>
      </c>
      <c r="C121" s="5" t="s">
        <v>315</v>
      </c>
      <c r="D121" s="20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4" t="s">
        <v>133</v>
      </c>
      <c r="C122" s="5" t="s">
        <v>314</v>
      </c>
      <c r="D122" s="20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4" t="s">
        <v>126</v>
      </c>
      <c r="C123" s="5" t="s">
        <v>307</v>
      </c>
      <c r="D123" s="20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4" t="s">
        <v>136</v>
      </c>
      <c r="C124" s="5" t="s">
        <v>308</v>
      </c>
      <c r="D124" s="20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4" t="s">
        <v>46</v>
      </c>
      <c r="C125" s="5" t="s">
        <v>309</v>
      </c>
      <c r="D125" s="20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4" t="s">
        <v>129</v>
      </c>
      <c r="C126" s="5" t="s">
        <v>311</v>
      </c>
      <c r="D126" s="20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4" t="s">
        <v>187</v>
      </c>
      <c r="C127" s="5" t="s">
        <v>310</v>
      </c>
      <c r="D127" s="20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4" t="s">
        <v>134</v>
      </c>
      <c r="C128" s="5" t="s">
        <v>312</v>
      </c>
      <c r="D128" s="20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4" t="s">
        <v>122</v>
      </c>
      <c r="C129" s="5" t="s">
        <v>320</v>
      </c>
      <c r="D129" s="20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4" t="s">
        <v>127</v>
      </c>
      <c r="C130" s="5" t="s">
        <v>313</v>
      </c>
      <c r="D130" s="20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4" t="s">
        <v>27</v>
      </c>
      <c r="C131" s="5" t="s">
        <v>316</v>
      </c>
      <c r="D131" s="20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4" t="s">
        <v>400</v>
      </c>
      <c r="C132" s="5" t="s">
        <v>421</v>
      </c>
      <c r="D132" s="20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4" t="s">
        <v>137</v>
      </c>
      <c r="C133" s="5" t="s">
        <v>321</v>
      </c>
      <c r="D133" s="20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4" t="s">
        <v>123</v>
      </c>
      <c r="C134" s="5" t="s">
        <v>317</v>
      </c>
      <c r="D134" s="20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4" t="s">
        <v>131</v>
      </c>
      <c r="C135" s="5" t="s">
        <v>318</v>
      </c>
      <c r="D135" s="20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4" t="s">
        <v>130</v>
      </c>
      <c r="C136" s="5" t="s">
        <v>422</v>
      </c>
      <c r="D136" s="20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4" t="s">
        <v>138</v>
      </c>
      <c r="C137" s="5" t="s">
        <v>322</v>
      </c>
      <c r="D137" s="20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4" t="s">
        <v>143</v>
      </c>
      <c r="C138" s="5" t="s">
        <v>323</v>
      </c>
      <c r="D138" s="20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4" t="s">
        <v>142</v>
      </c>
      <c r="C139" s="5" t="s">
        <v>324</v>
      </c>
      <c r="D139" s="20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4" t="s">
        <v>139</v>
      </c>
      <c r="C140" s="5" t="s">
        <v>328</v>
      </c>
      <c r="D140" s="20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4" t="s">
        <v>140</v>
      </c>
      <c r="C141" s="5" t="s">
        <v>329</v>
      </c>
      <c r="D141" s="20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4" t="s">
        <v>28</v>
      </c>
      <c r="C142" s="5" t="s">
        <v>325</v>
      </c>
      <c r="D142" s="20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4" t="s">
        <v>141</v>
      </c>
      <c r="C143" s="5" t="s">
        <v>327</v>
      </c>
      <c r="D143" s="20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4" t="s">
        <v>423</v>
      </c>
      <c r="C144" s="5" t="s">
        <v>424</v>
      </c>
      <c r="D144" s="20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4" t="s">
        <v>30</v>
      </c>
      <c r="C145" s="5" t="s">
        <v>326</v>
      </c>
      <c r="D145" s="20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4" t="s">
        <v>29</v>
      </c>
      <c r="C146" s="5" t="s">
        <v>331</v>
      </c>
      <c r="D146" s="20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4" t="s">
        <v>172</v>
      </c>
      <c r="C147" s="5" t="s">
        <v>425</v>
      </c>
      <c r="D147" s="20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4" t="s">
        <v>41</v>
      </c>
      <c r="C148" s="5" t="s">
        <v>379</v>
      </c>
      <c r="D148" s="20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4" t="s">
        <v>144</v>
      </c>
      <c r="C149" s="5" t="s">
        <v>332</v>
      </c>
      <c r="D149" s="20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4" t="s">
        <v>73</v>
      </c>
      <c r="C150" s="5" t="s">
        <v>248</v>
      </c>
      <c r="D150" s="20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4" t="s">
        <v>148</v>
      </c>
      <c r="C151" s="5" t="s">
        <v>333</v>
      </c>
      <c r="D151" s="20">
        <f t="shared" ref="D151:D214" si="3">SUM(E151:AX151)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4" t="s">
        <v>188</v>
      </c>
      <c r="C152" s="5" t="s">
        <v>334</v>
      </c>
      <c r="D152" s="20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4" t="s">
        <v>47</v>
      </c>
      <c r="C153" s="5" t="s">
        <v>335</v>
      </c>
      <c r="D153" s="20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4" t="s">
        <v>146</v>
      </c>
      <c r="C154" s="6" t="s">
        <v>426</v>
      </c>
      <c r="D154" s="20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4" t="s">
        <v>149</v>
      </c>
      <c r="C155" s="5" t="s">
        <v>336</v>
      </c>
      <c r="D155" s="20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4" t="s">
        <v>145</v>
      </c>
      <c r="C156" s="5" t="s">
        <v>337</v>
      </c>
      <c r="D156" s="20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4" t="s">
        <v>31</v>
      </c>
      <c r="C157" s="5" t="s">
        <v>339</v>
      </c>
      <c r="D157" s="20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4" t="s">
        <v>32</v>
      </c>
      <c r="C158" s="5" t="s">
        <v>340</v>
      </c>
      <c r="D158" s="20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4" t="s">
        <v>24</v>
      </c>
      <c r="C159" s="5" t="s">
        <v>427</v>
      </c>
      <c r="D159" s="20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4" t="s">
        <v>124</v>
      </c>
      <c r="C160" s="5" t="s">
        <v>428</v>
      </c>
      <c r="D160" s="20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4" t="s">
        <v>34</v>
      </c>
      <c r="C161" s="5" t="s">
        <v>343</v>
      </c>
      <c r="D161" s="20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4" t="s">
        <v>152</v>
      </c>
      <c r="C162" s="5" t="s">
        <v>344</v>
      </c>
      <c r="D162" s="20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4" t="s">
        <v>33</v>
      </c>
      <c r="C163" s="5" t="s">
        <v>342</v>
      </c>
      <c r="D163" s="20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4" t="s">
        <v>163</v>
      </c>
      <c r="C164" s="5" t="s">
        <v>260</v>
      </c>
      <c r="D164" s="20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4" t="s">
        <v>181</v>
      </c>
      <c r="C165" s="5" t="s">
        <v>347</v>
      </c>
      <c r="D165" s="20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4" t="s">
        <v>159</v>
      </c>
      <c r="C166" s="5" t="s">
        <v>348</v>
      </c>
      <c r="D166" s="20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4" t="s">
        <v>189</v>
      </c>
      <c r="C167" s="5" t="s">
        <v>349</v>
      </c>
      <c r="D167" s="20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4" t="s">
        <v>153</v>
      </c>
      <c r="C168" s="5" t="s">
        <v>350</v>
      </c>
      <c r="D168" s="20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4" t="s">
        <v>405</v>
      </c>
      <c r="C169" s="5" t="s">
        <v>429</v>
      </c>
      <c r="D169" s="20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4" t="s">
        <v>128</v>
      </c>
      <c r="C170" s="5" t="s">
        <v>330</v>
      </c>
      <c r="D170" s="20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4" t="s">
        <v>155</v>
      </c>
      <c r="C171" s="5" t="s">
        <v>353</v>
      </c>
      <c r="D171" s="20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4" t="s">
        <v>160</v>
      </c>
      <c r="C172" s="5" t="s">
        <v>351</v>
      </c>
      <c r="D172" s="20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4" t="s">
        <v>177</v>
      </c>
      <c r="C173" s="5" t="s">
        <v>363</v>
      </c>
      <c r="D173" s="20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4" t="s">
        <v>109</v>
      </c>
      <c r="C174" s="5" t="s">
        <v>345</v>
      </c>
      <c r="D174" s="20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4" t="s">
        <v>115</v>
      </c>
      <c r="C175" s="5" t="s">
        <v>346</v>
      </c>
      <c r="D175" s="20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4" t="s">
        <v>151</v>
      </c>
      <c r="C176" s="5" t="s">
        <v>352</v>
      </c>
      <c r="D176" s="20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4" t="s">
        <v>48</v>
      </c>
      <c r="C177" s="5" t="s">
        <v>355</v>
      </c>
      <c r="D177" s="20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4" t="s">
        <v>404</v>
      </c>
      <c r="C178" s="5" t="s">
        <v>430</v>
      </c>
      <c r="D178" s="20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4" t="s">
        <v>164</v>
      </c>
      <c r="C179" s="5" t="s">
        <v>431</v>
      </c>
      <c r="D179" s="20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4" t="s">
        <v>36</v>
      </c>
      <c r="C180" s="5" t="s">
        <v>356</v>
      </c>
      <c r="D180" s="20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4" t="s">
        <v>157</v>
      </c>
      <c r="C181" s="5" t="s">
        <v>357</v>
      </c>
      <c r="D181" s="20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4" t="s">
        <v>16</v>
      </c>
      <c r="C182" s="5" t="s">
        <v>380</v>
      </c>
      <c r="D182" s="20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4" t="s">
        <v>38</v>
      </c>
      <c r="C183" s="5" t="s">
        <v>432</v>
      </c>
      <c r="D183" s="20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4" t="s">
        <v>154</v>
      </c>
      <c r="C184" s="5" t="s">
        <v>358</v>
      </c>
      <c r="D184" s="20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4" t="s">
        <v>161</v>
      </c>
      <c r="C185" s="5" t="s">
        <v>359</v>
      </c>
      <c r="D185" s="20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4" t="s">
        <v>156</v>
      </c>
      <c r="C186" s="5" t="s">
        <v>364</v>
      </c>
      <c r="D186" s="20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4" t="s">
        <v>162</v>
      </c>
      <c r="C187" s="5" t="s">
        <v>365</v>
      </c>
      <c r="D187" s="20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4" t="s">
        <v>158</v>
      </c>
      <c r="C188" s="5" t="s">
        <v>354</v>
      </c>
      <c r="D188" s="20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4" t="s">
        <v>167</v>
      </c>
      <c r="C189" s="5" t="s">
        <v>368</v>
      </c>
      <c r="D189" s="20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4" t="s">
        <v>49</v>
      </c>
      <c r="C190" s="5" t="s">
        <v>369</v>
      </c>
      <c r="D190" s="20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4" t="s">
        <v>194</v>
      </c>
      <c r="C191" s="5" t="s">
        <v>433</v>
      </c>
      <c r="D191" s="20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4" t="s">
        <v>166</v>
      </c>
      <c r="C192" s="5" t="s">
        <v>370</v>
      </c>
      <c r="D192" s="20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4" t="s">
        <v>170</v>
      </c>
      <c r="C193" s="5" t="s">
        <v>371</v>
      </c>
      <c r="D193" s="20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4" t="s">
        <v>171</v>
      </c>
      <c r="C194" s="5" t="s">
        <v>372</v>
      </c>
      <c r="D194" s="20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4" t="s">
        <v>195</v>
      </c>
      <c r="C195" s="5" t="s">
        <v>376</v>
      </c>
      <c r="D195" s="20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4" t="s">
        <v>169</v>
      </c>
      <c r="C196" s="5" t="s">
        <v>373</v>
      </c>
      <c r="D196" s="20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4" t="s">
        <v>168</v>
      </c>
      <c r="C197" s="5" t="s">
        <v>375</v>
      </c>
      <c r="D197" s="20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4" t="s">
        <v>37</v>
      </c>
      <c r="C198" s="5" t="s">
        <v>374</v>
      </c>
      <c r="D198" s="20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4" t="s">
        <v>174</v>
      </c>
      <c r="C199" s="5" t="s">
        <v>377</v>
      </c>
      <c r="D199" s="20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4" t="s">
        <v>176</v>
      </c>
      <c r="C200" s="5" t="s">
        <v>382</v>
      </c>
      <c r="D200" s="20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4" t="s">
        <v>173</v>
      </c>
      <c r="C201" s="5" t="s">
        <v>378</v>
      </c>
      <c r="D201" s="20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4" t="s">
        <v>175</v>
      </c>
      <c r="C202" s="5" t="s">
        <v>381</v>
      </c>
      <c r="D202" s="20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4" t="s">
        <v>86</v>
      </c>
      <c r="C203" s="5" t="s">
        <v>266</v>
      </c>
      <c r="D203" s="20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4" t="s">
        <v>147</v>
      </c>
      <c r="C204" s="5" t="s">
        <v>338</v>
      </c>
      <c r="D204" s="20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4" t="s">
        <v>14</v>
      </c>
      <c r="C205" s="5" t="s">
        <v>267</v>
      </c>
      <c r="D205" s="20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4" t="s">
        <v>15</v>
      </c>
      <c r="C206" s="5" t="s">
        <v>268</v>
      </c>
      <c r="D206" s="20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4" t="s">
        <v>97</v>
      </c>
      <c r="C207" s="5" t="s">
        <v>250</v>
      </c>
      <c r="D207" s="20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4" t="s">
        <v>70</v>
      </c>
      <c r="C208" s="5" t="s">
        <v>241</v>
      </c>
      <c r="D208" s="20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4" t="s">
        <v>190</v>
      </c>
      <c r="C209" s="5" t="s">
        <v>242</v>
      </c>
      <c r="D209" s="20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4" t="s">
        <v>125</v>
      </c>
      <c r="C210" s="5" t="s">
        <v>319</v>
      </c>
      <c r="D210" s="20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4" t="s">
        <v>10</v>
      </c>
      <c r="C211" s="5" t="s">
        <v>253</v>
      </c>
      <c r="D211" s="20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4" t="s">
        <v>42</v>
      </c>
      <c r="C212" s="5" t="s">
        <v>243</v>
      </c>
      <c r="D212" s="20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4" t="s">
        <v>8</v>
      </c>
      <c r="C213" s="5" t="s">
        <v>367</v>
      </c>
      <c r="D213" s="20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4" t="s">
        <v>35</v>
      </c>
      <c r="C214" s="5" t="s">
        <v>366</v>
      </c>
      <c r="D214" s="20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4" t="s">
        <v>116</v>
      </c>
      <c r="C215" s="5" t="s">
        <v>362</v>
      </c>
      <c r="D215" s="20">
        <f t="shared" ref="D215:D239" si="4">SUM(E215:AX215)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4" t="s">
        <v>81</v>
      </c>
      <c r="C216" s="5" t="s">
        <v>258</v>
      </c>
      <c r="D216" s="20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4" t="s">
        <v>193</v>
      </c>
      <c r="C217" s="5" t="s">
        <v>261</v>
      </c>
      <c r="D217" s="20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1" t="s">
        <v>84</v>
      </c>
      <c r="C218" s="5" t="s">
        <v>262</v>
      </c>
      <c r="D218" s="20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1" t="s">
        <v>165</v>
      </c>
      <c r="C219" s="5" t="s">
        <v>264</v>
      </c>
      <c r="D219" s="20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82</v>
      </c>
      <c r="C220" s="5" t="s">
        <v>263</v>
      </c>
      <c r="D220" s="20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85</v>
      </c>
      <c r="C221" s="5" t="s">
        <v>265</v>
      </c>
      <c r="D221" s="20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39</v>
      </c>
      <c r="C222" s="5" t="s">
        <v>360</v>
      </c>
      <c r="D222" s="20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403</v>
      </c>
      <c r="C223" s="5" t="s">
        <v>434</v>
      </c>
      <c r="D223" s="20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103</v>
      </c>
      <c r="C224" s="5" t="s">
        <v>291</v>
      </c>
      <c r="D224" s="20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23</v>
      </c>
      <c r="C225" s="5" t="s">
        <v>292</v>
      </c>
      <c r="D225" s="20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40</v>
      </c>
      <c r="C226" s="5" t="s">
        <v>388</v>
      </c>
      <c r="D226" s="20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/>
      <c r="C227" s="5"/>
      <c r="D227" s="20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5"/>
      <c r="D228" s="20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5"/>
      <c r="D229" s="20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5"/>
      <c r="D230" s="20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5"/>
      <c r="D231" s="20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5"/>
      <c r="D232" s="20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5"/>
      <c r="D233" s="20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5"/>
      <c r="D234" s="20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5"/>
      <c r="D235" s="20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5"/>
      <c r="D236" s="20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5"/>
      <c r="D237" s="20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5"/>
      <c r="D238" s="20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5"/>
      <c r="D239" s="20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400" spans="1:1" x14ac:dyDescent="0.2">
      <c r="A400" s="23" t="s">
        <v>50</v>
      </c>
    </row>
    <row r="401" spans="1:1" x14ac:dyDescent="0.2">
      <c r="A401" s="23" t="s">
        <v>41</v>
      </c>
    </row>
    <row r="402" spans="1:1" x14ac:dyDescent="0.2">
      <c r="A402" s="23" t="s">
        <v>51</v>
      </c>
    </row>
    <row r="403" spans="1:1" x14ac:dyDescent="0.2">
      <c r="A403" s="23" t="s">
        <v>52</v>
      </c>
    </row>
    <row r="404" spans="1:1" x14ac:dyDescent="0.2">
      <c r="A404" s="23" t="s">
        <v>53</v>
      </c>
    </row>
    <row r="405" spans="1:1" x14ac:dyDescent="0.2">
      <c r="A405" s="23" t="s">
        <v>54</v>
      </c>
    </row>
    <row r="406" spans="1:1" x14ac:dyDescent="0.2">
      <c r="A406" s="23" t="s">
        <v>55</v>
      </c>
    </row>
    <row r="407" spans="1:1" x14ac:dyDescent="0.2">
      <c r="A407" s="23" t="s">
        <v>392</v>
      </c>
    </row>
    <row r="408" spans="1:1" x14ac:dyDescent="0.2">
      <c r="A408" s="23" t="s">
        <v>1</v>
      </c>
    </row>
    <row r="409" spans="1:1" x14ac:dyDescent="0.2">
      <c r="A409" s="23" t="s">
        <v>2</v>
      </c>
    </row>
    <row r="410" spans="1:1" x14ac:dyDescent="0.2">
      <c r="A410" s="23" t="s">
        <v>0</v>
      </c>
    </row>
    <row r="411" spans="1:1" x14ac:dyDescent="0.2">
      <c r="A411" s="23" t="s">
        <v>393</v>
      </c>
    </row>
    <row r="412" spans="1:1" x14ac:dyDescent="0.2">
      <c r="A412" s="23" t="s">
        <v>56</v>
      </c>
    </row>
    <row r="413" spans="1:1" x14ac:dyDescent="0.2">
      <c r="A413" s="23" t="s">
        <v>57</v>
      </c>
    </row>
    <row r="414" spans="1:1" x14ac:dyDescent="0.2">
      <c r="A414" s="23" t="s">
        <v>58</v>
      </c>
    </row>
    <row r="415" spans="1:1" x14ac:dyDescent="0.2">
      <c r="A415" s="23" t="s">
        <v>59</v>
      </c>
    </row>
    <row r="416" spans="1:1" x14ac:dyDescent="0.2">
      <c r="A416" s="23" t="s">
        <v>3</v>
      </c>
    </row>
    <row r="417" spans="1:1" x14ac:dyDescent="0.2">
      <c r="A417" s="23" t="s">
        <v>191</v>
      </c>
    </row>
    <row r="418" spans="1:1" x14ac:dyDescent="0.2">
      <c r="A418" s="23" t="s">
        <v>4</v>
      </c>
    </row>
    <row r="419" spans="1:1" x14ac:dyDescent="0.2">
      <c r="A419" s="23" t="s">
        <v>60</v>
      </c>
    </row>
    <row r="420" spans="1:1" x14ac:dyDescent="0.2">
      <c r="A420" s="23" t="s">
        <v>61</v>
      </c>
    </row>
    <row r="421" spans="1:1" x14ac:dyDescent="0.2">
      <c r="A421" s="23" t="s">
        <v>62</v>
      </c>
    </row>
    <row r="422" spans="1:1" x14ac:dyDescent="0.2">
      <c r="A422" s="23" t="s">
        <v>394</v>
      </c>
    </row>
    <row r="423" spans="1:1" x14ac:dyDescent="0.2">
      <c r="A423" s="23" t="s">
        <v>63</v>
      </c>
    </row>
    <row r="424" spans="1:1" x14ac:dyDescent="0.2">
      <c r="A424" s="23" t="s">
        <v>64</v>
      </c>
    </row>
    <row r="425" spans="1:1" x14ac:dyDescent="0.2">
      <c r="A425" s="23" t="s">
        <v>395</v>
      </c>
    </row>
    <row r="426" spans="1:1" x14ac:dyDescent="0.2">
      <c r="A426" s="23" t="s">
        <v>5</v>
      </c>
    </row>
    <row r="427" spans="1:1" x14ac:dyDescent="0.2">
      <c r="A427" s="23" t="s">
        <v>65</v>
      </c>
    </row>
    <row r="428" spans="1:1" x14ac:dyDescent="0.2">
      <c r="A428" s="23" t="s">
        <v>66</v>
      </c>
    </row>
    <row r="429" spans="1:1" x14ac:dyDescent="0.2">
      <c r="A429" s="23" t="s">
        <v>67</v>
      </c>
    </row>
    <row r="430" spans="1:1" x14ac:dyDescent="0.2">
      <c r="A430" s="23" t="s">
        <v>6</v>
      </c>
    </row>
    <row r="431" spans="1:1" x14ac:dyDescent="0.2">
      <c r="A431" s="23" t="s">
        <v>68</v>
      </c>
    </row>
    <row r="432" spans="1:1" x14ac:dyDescent="0.2">
      <c r="A432" s="23" t="s">
        <v>69</v>
      </c>
    </row>
    <row r="433" spans="1:1" x14ac:dyDescent="0.2">
      <c r="A433" s="23" t="s">
        <v>7</v>
      </c>
    </row>
    <row r="434" spans="1:1" x14ac:dyDescent="0.2">
      <c r="A434" s="23" t="s">
        <v>185</v>
      </c>
    </row>
    <row r="435" spans="1:1" x14ac:dyDescent="0.2">
      <c r="A435" s="23" t="s">
        <v>70</v>
      </c>
    </row>
    <row r="436" spans="1:1" x14ac:dyDescent="0.2">
      <c r="A436" s="23" t="s">
        <v>71</v>
      </c>
    </row>
    <row r="437" spans="1:1" x14ac:dyDescent="0.2">
      <c r="A437" s="23" t="s">
        <v>8</v>
      </c>
    </row>
    <row r="438" spans="1:1" x14ac:dyDescent="0.2">
      <c r="A438" s="23" t="s">
        <v>72</v>
      </c>
    </row>
    <row r="439" spans="1:1" x14ac:dyDescent="0.2">
      <c r="A439" s="23" t="s">
        <v>73</v>
      </c>
    </row>
    <row r="440" spans="1:1" x14ac:dyDescent="0.2">
      <c r="A440" s="23" t="s">
        <v>42</v>
      </c>
    </row>
    <row r="441" spans="1:1" x14ac:dyDescent="0.2">
      <c r="A441" s="23" t="s">
        <v>74</v>
      </c>
    </row>
    <row r="442" spans="1:1" x14ac:dyDescent="0.2">
      <c r="A442" s="23" t="s">
        <v>9</v>
      </c>
    </row>
    <row r="443" spans="1:1" x14ac:dyDescent="0.2">
      <c r="A443" s="23" t="s">
        <v>43</v>
      </c>
    </row>
    <row r="444" spans="1:1" x14ac:dyDescent="0.2">
      <c r="A444" s="23" t="s">
        <v>75</v>
      </c>
    </row>
    <row r="445" spans="1:1" x14ac:dyDescent="0.2">
      <c r="A445" s="23" t="s">
        <v>76</v>
      </c>
    </row>
    <row r="446" spans="1:1" x14ac:dyDescent="0.2">
      <c r="A446" s="23" t="s">
        <v>77</v>
      </c>
    </row>
    <row r="447" spans="1:1" x14ac:dyDescent="0.2">
      <c r="A447" s="23" t="s">
        <v>396</v>
      </c>
    </row>
    <row r="448" spans="1:1" x14ac:dyDescent="0.2">
      <c r="A448" s="23" t="s">
        <v>44</v>
      </c>
    </row>
    <row r="449" spans="1:1" x14ac:dyDescent="0.2">
      <c r="A449" s="23" t="s">
        <v>10</v>
      </c>
    </row>
    <row r="450" spans="1:1" x14ac:dyDescent="0.2">
      <c r="A450" s="23" t="s">
        <v>11</v>
      </c>
    </row>
    <row r="451" spans="1:1" x14ac:dyDescent="0.2">
      <c r="A451" s="23" t="s">
        <v>192</v>
      </c>
    </row>
    <row r="452" spans="1:1" x14ac:dyDescent="0.2">
      <c r="A452" s="23" t="s">
        <v>12</v>
      </c>
    </row>
    <row r="453" spans="1:1" x14ac:dyDescent="0.2">
      <c r="A453" s="23" t="s">
        <v>78</v>
      </c>
    </row>
    <row r="454" spans="1:1" x14ac:dyDescent="0.2">
      <c r="A454" s="23" t="s">
        <v>79</v>
      </c>
    </row>
    <row r="455" spans="1:1" x14ac:dyDescent="0.2">
      <c r="A455" s="23" t="s">
        <v>80</v>
      </c>
    </row>
    <row r="456" spans="1:1" x14ac:dyDescent="0.2">
      <c r="A456" s="23" t="s">
        <v>397</v>
      </c>
    </row>
    <row r="457" spans="1:1" x14ac:dyDescent="0.2">
      <c r="A457" s="23" t="s">
        <v>81</v>
      </c>
    </row>
    <row r="458" spans="1:1" x14ac:dyDescent="0.2">
      <c r="A458" s="23" t="s">
        <v>82</v>
      </c>
    </row>
    <row r="459" spans="1:1" x14ac:dyDescent="0.2">
      <c r="A459" s="23" t="s">
        <v>83</v>
      </c>
    </row>
    <row r="460" spans="1:1" x14ac:dyDescent="0.2">
      <c r="A460" s="23" t="s">
        <v>398</v>
      </c>
    </row>
    <row r="461" spans="1:1" x14ac:dyDescent="0.2">
      <c r="A461" s="23" t="s">
        <v>399</v>
      </c>
    </row>
    <row r="462" spans="1:1" x14ac:dyDescent="0.2">
      <c r="A462" s="23" t="s">
        <v>84</v>
      </c>
    </row>
    <row r="463" spans="1:1" x14ac:dyDescent="0.2">
      <c r="A463" s="23" t="s">
        <v>13</v>
      </c>
    </row>
    <row r="464" spans="1:1" x14ac:dyDescent="0.2">
      <c r="A464" s="23" t="s">
        <v>85</v>
      </c>
    </row>
    <row r="465" spans="1:1" x14ac:dyDescent="0.2">
      <c r="A465" s="23" t="s">
        <v>14</v>
      </c>
    </row>
    <row r="466" spans="1:1" x14ac:dyDescent="0.2">
      <c r="A466" s="23" t="s">
        <v>86</v>
      </c>
    </row>
    <row r="467" spans="1:1" x14ac:dyDescent="0.2">
      <c r="A467" s="23" t="s">
        <v>400</v>
      </c>
    </row>
    <row r="468" spans="1:1" x14ac:dyDescent="0.2">
      <c r="A468" s="23" t="s">
        <v>15</v>
      </c>
    </row>
    <row r="469" spans="1:1" x14ac:dyDescent="0.2">
      <c r="A469" s="23" t="s">
        <v>87</v>
      </c>
    </row>
    <row r="470" spans="1:1" x14ac:dyDescent="0.2">
      <c r="A470" s="23" t="s">
        <v>16</v>
      </c>
    </row>
    <row r="471" spans="1:1" x14ac:dyDescent="0.2">
      <c r="A471" s="23" t="s">
        <v>401</v>
      </c>
    </row>
    <row r="472" spans="1:1" x14ac:dyDescent="0.2">
      <c r="A472" s="23" t="s">
        <v>88</v>
      </c>
    </row>
    <row r="473" spans="1:1" x14ac:dyDescent="0.2">
      <c r="A473" s="23" t="s">
        <v>89</v>
      </c>
    </row>
    <row r="474" spans="1:1" x14ac:dyDescent="0.2">
      <c r="A474" s="23" t="s">
        <v>90</v>
      </c>
    </row>
    <row r="475" spans="1:1" x14ac:dyDescent="0.2">
      <c r="A475" s="23" t="s">
        <v>91</v>
      </c>
    </row>
    <row r="476" spans="1:1" x14ac:dyDescent="0.2">
      <c r="A476" s="23" t="s">
        <v>92</v>
      </c>
    </row>
    <row r="477" spans="1:1" x14ac:dyDescent="0.2">
      <c r="A477" s="23" t="s">
        <v>193</v>
      </c>
    </row>
    <row r="478" spans="1:1" x14ac:dyDescent="0.2">
      <c r="A478" s="23" t="s">
        <v>17</v>
      </c>
    </row>
    <row r="479" spans="1:1" x14ac:dyDescent="0.2">
      <c r="A479" s="23" t="s">
        <v>93</v>
      </c>
    </row>
    <row r="480" spans="1:1" x14ac:dyDescent="0.2">
      <c r="A480" s="23" t="s">
        <v>94</v>
      </c>
    </row>
    <row r="481" spans="1:1" x14ac:dyDescent="0.2">
      <c r="A481" s="23" t="s">
        <v>95</v>
      </c>
    </row>
    <row r="482" spans="1:1" x14ac:dyDescent="0.2">
      <c r="A482" s="23" t="s">
        <v>45</v>
      </c>
    </row>
    <row r="483" spans="1:1" x14ac:dyDescent="0.2">
      <c r="A483" s="23" t="s">
        <v>96</v>
      </c>
    </row>
    <row r="484" spans="1:1" x14ac:dyDescent="0.2">
      <c r="A484" s="23" t="s">
        <v>97</v>
      </c>
    </row>
    <row r="485" spans="1:1" x14ac:dyDescent="0.2">
      <c r="A485" s="23" t="s">
        <v>98</v>
      </c>
    </row>
    <row r="486" spans="1:1" x14ac:dyDescent="0.2">
      <c r="A486" s="23" t="s">
        <v>18</v>
      </c>
    </row>
    <row r="487" spans="1:1" x14ac:dyDescent="0.2">
      <c r="A487" s="23" t="s">
        <v>99</v>
      </c>
    </row>
    <row r="488" spans="1:1" x14ac:dyDescent="0.2">
      <c r="A488" s="23" t="s">
        <v>19</v>
      </c>
    </row>
    <row r="489" spans="1:1" x14ac:dyDescent="0.2">
      <c r="A489" s="23" t="s">
        <v>20</v>
      </c>
    </row>
    <row r="490" spans="1:1" x14ac:dyDescent="0.2">
      <c r="A490" s="23" t="s">
        <v>21</v>
      </c>
    </row>
    <row r="491" spans="1:1" x14ac:dyDescent="0.2">
      <c r="A491" s="23" t="s">
        <v>100</v>
      </c>
    </row>
    <row r="492" spans="1:1" x14ac:dyDescent="0.2">
      <c r="A492" s="23" t="s">
        <v>101</v>
      </c>
    </row>
    <row r="493" spans="1:1" x14ac:dyDescent="0.2">
      <c r="A493" s="23" t="s">
        <v>102</v>
      </c>
    </row>
    <row r="494" spans="1:1" x14ac:dyDescent="0.2">
      <c r="A494" s="23" t="s">
        <v>22</v>
      </c>
    </row>
    <row r="495" spans="1:1" x14ac:dyDescent="0.2">
      <c r="A495" s="23" t="s">
        <v>103</v>
      </c>
    </row>
    <row r="496" spans="1:1" x14ac:dyDescent="0.2">
      <c r="A496" s="23" t="s">
        <v>104</v>
      </c>
    </row>
    <row r="497" spans="1:1" x14ac:dyDescent="0.2">
      <c r="A497" s="23" t="s">
        <v>23</v>
      </c>
    </row>
    <row r="498" spans="1:1" x14ac:dyDescent="0.2">
      <c r="A498" s="23" t="s">
        <v>105</v>
      </c>
    </row>
    <row r="499" spans="1:1" x14ac:dyDescent="0.2">
      <c r="A499" s="23" t="s">
        <v>106</v>
      </c>
    </row>
    <row r="500" spans="1:1" x14ac:dyDescent="0.2">
      <c r="A500" s="23" t="s">
        <v>107</v>
      </c>
    </row>
    <row r="501" spans="1:1" x14ac:dyDescent="0.2">
      <c r="A501" s="23" t="s">
        <v>108</v>
      </c>
    </row>
    <row r="502" spans="1:1" x14ac:dyDescent="0.2">
      <c r="A502" s="23" t="s">
        <v>186</v>
      </c>
    </row>
    <row r="503" spans="1:1" x14ac:dyDescent="0.2">
      <c r="A503" s="23" t="s">
        <v>109</v>
      </c>
    </row>
    <row r="504" spans="1:1" x14ac:dyDescent="0.2">
      <c r="A504" s="23" t="s">
        <v>110</v>
      </c>
    </row>
    <row r="505" spans="1:1" x14ac:dyDescent="0.2">
      <c r="A505" s="23" t="s">
        <v>24</v>
      </c>
    </row>
    <row r="506" spans="1:1" x14ac:dyDescent="0.2">
      <c r="A506" s="23" t="s">
        <v>111</v>
      </c>
    </row>
    <row r="507" spans="1:1" x14ac:dyDescent="0.2">
      <c r="A507" s="23" t="s">
        <v>112</v>
      </c>
    </row>
    <row r="508" spans="1:1" x14ac:dyDescent="0.2">
      <c r="A508" s="23" t="s">
        <v>113</v>
      </c>
    </row>
    <row r="509" spans="1:1" x14ac:dyDescent="0.2">
      <c r="A509" s="23" t="s">
        <v>114</v>
      </c>
    </row>
    <row r="510" spans="1:1" x14ac:dyDescent="0.2">
      <c r="A510" s="23" t="s">
        <v>115</v>
      </c>
    </row>
    <row r="511" spans="1:1" x14ac:dyDescent="0.2">
      <c r="A511" s="23" t="s">
        <v>25</v>
      </c>
    </row>
    <row r="512" spans="1:1" x14ac:dyDescent="0.2">
      <c r="A512" s="23" t="s">
        <v>116</v>
      </c>
    </row>
    <row r="513" spans="1:1" x14ac:dyDescent="0.2">
      <c r="A513" s="23" t="s">
        <v>117</v>
      </c>
    </row>
    <row r="514" spans="1:1" x14ac:dyDescent="0.2">
      <c r="A514" s="23" t="s">
        <v>118</v>
      </c>
    </row>
    <row r="515" spans="1:1" x14ac:dyDescent="0.2">
      <c r="A515" s="23" t="s">
        <v>119</v>
      </c>
    </row>
    <row r="516" spans="1:1" x14ac:dyDescent="0.2">
      <c r="A516" s="23" t="s">
        <v>26</v>
      </c>
    </row>
    <row r="517" spans="1:1" x14ac:dyDescent="0.2">
      <c r="A517" s="23" t="s">
        <v>120</v>
      </c>
    </row>
    <row r="518" spans="1:1" x14ac:dyDescent="0.2">
      <c r="A518" s="23" t="s">
        <v>121</v>
      </c>
    </row>
    <row r="519" spans="1:1" x14ac:dyDescent="0.2">
      <c r="A519" s="23" t="s">
        <v>122</v>
      </c>
    </row>
    <row r="520" spans="1:1" x14ac:dyDescent="0.2">
      <c r="A520" s="23" t="s">
        <v>123</v>
      </c>
    </row>
    <row r="521" spans="1:1" x14ac:dyDescent="0.2">
      <c r="A521" s="23" t="s">
        <v>124</v>
      </c>
    </row>
    <row r="522" spans="1:1" x14ac:dyDescent="0.2">
      <c r="A522" s="23" t="s">
        <v>125</v>
      </c>
    </row>
    <row r="523" spans="1:1" x14ac:dyDescent="0.2">
      <c r="A523" s="23" t="s">
        <v>126</v>
      </c>
    </row>
    <row r="524" spans="1:1" x14ac:dyDescent="0.2">
      <c r="A524" s="23" t="s">
        <v>127</v>
      </c>
    </row>
    <row r="525" spans="1:1" x14ac:dyDescent="0.2">
      <c r="A525" s="23" t="s">
        <v>128</v>
      </c>
    </row>
    <row r="526" spans="1:1" x14ac:dyDescent="0.2">
      <c r="A526" s="23" t="s">
        <v>129</v>
      </c>
    </row>
    <row r="527" spans="1:1" x14ac:dyDescent="0.2">
      <c r="A527" s="23" t="s">
        <v>130</v>
      </c>
    </row>
    <row r="528" spans="1:1" x14ac:dyDescent="0.2">
      <c r="A528" s="23" t="s">
        <v>131</v>
      </c>
    </row>
    <row r="529" spans="1:1" x14ac:dyDescent="0.2">
      <c r="A529" s="23" t="s">
        <v>132</v>
      </c>
    </row>
    <row r="530" spans="1:1" x14ac:dyDescent="0.2">
      <c r="A530" s="23" t="s">
        <v>133</v>
      </c>
    </row>
    <row r="531" spans="1:1" x14ac:dyDescent="0.2">
      <c r="A531" s="23" t="s">
        <v>134</v>
      </c>
    </row>
    <row r="532" spans="1:1" x14ac:dyDescent="0.2">
      <c r="A532" s="23" t="s">
        <v>135</v>
      </c>
    </row>
    <row r="533" spans="1:1" x14ac:dyDescent="0.2">
      <c r="A533" s="23" t="s">
        <v>187</v>
      </c>
    </row>
    <row r="534" spans="1:1" x14ac:dyDescent="0.2">
      <c r="A534" s="23" t="s">
        <v>136</v>
      </c>
    </row>
    <row r="535" spans="1:1" x14ac:dyDescent="0.2">
      <c r="A535" s="23" t="s">
        <v>27</v>
      </c>
    </row>
    <row r="536" spans="1:1" x14ac:dyDescent="0.2">
      <c r="A536" s="23" t="s">
        <v>46</v>
      </c>
    </row>
    <row r="537" spans="1:1" x14ac:dyDescent="0.2">
      <c r="A537" s="23" t="s">
        <v>137</v>
      </c>
    </row>
    <row r="538" spans="1:1" x14ac:dyDescent="0.2">
      <c r="A538" s="23" t="s">
        <v>138</v>
      </c>
    </row>
    <row r="539" spans="1:1" x14ac:dyDescent="0.2">
      <c r="A539" s="23" t="s">
        <v>139</v>
      </c>
    </row>
    <row r="540" spans="1:1" x14ac:dyDescent="0.2">
      <c r="A540" s="23" t="s">
        <v>140</v>
      </c>
    </row>
    <row r="541" spans="1:1" x14ac:dyDescent="0.2">
      <c r="A541" s="23" t="s">
        <v>141</v>
      </c>
    </row>
    <row r="542" spans="1:1" x14ac:dyDescent="0.2">
      <c r="A542" s="23" t="s">
        <v>28</v>
      </c>
    </row>
    <row r="543" spans="1:1" x14ac:dyDescent="0.2">
      <c r="A543" s="23" t="s">
        <v>29</v>
      </c>
    </row>
    <row r="544" spans="1:1" x14ac:dyDescent="0.2">
      <c r="A544" s="23" t="s">
        <v>142</v>
      </c>
    </row>
    <row r="545" spans="1:1" x14ac:dyDescent="0.2">
      <c r="A545" s="23" t="s">
        <v>143</v>
      </c>
    </row>
    <row r="546" spans="1:1" x14ac:dyDescent="0.2">
      <c r="A546" s="23" t="s">
        <v>423</v>
      </c>
    </row>
    <row r="547" spans="1:1" x14ac:dyDescent="0.2">
      <c r="A547" s="23" t="s">
        <v>30</v>
      </c>
    </row>
    <row r="548" spans="1:1" x14ac:dyDescent="0.2">
      <c r="A548" s="23" t="s">
        <v>402</v>
      </c>
    </row>
    <row r="549" spans="1:1" x14ac:dyDescent="0.2">
      <c r="A549" s="23" t="s">
        <v>144</v>
      </c>
    </row>
    <row r="550" spans="1:1" x14ac:dyDescent="0.2">
      <c r="A550" s="23" t="s">
        <v>47</v>
      </c>
    </row>
    <row r="551" spans="1:1" x14ac:dyDescent="0.2">
      <c r="A551" s="23" t="s">
        <v>145</v>
      </c>
    </row>
    <row r="552" spans="1:1" x14ac:dyDescent="0.2">
      <c r="A552" s="23" t="s">
        <v>146</v>
      </c>
    </row>
    <row r="553" spans="1:1" x14ac:dyDescent="0.2">
      <c r="A553" s="23" t="s">
        <v>147</v>
      </c>
    </row>
    <row r="554" spans="1:1" x14ac:dyDescent="0.2">
      <c r="A554" s="23" t="s">
        <v>148</v>
      </c>
    </row>
    <row r="555" spans="1:1" x14ac:dyDescent="0.2">
      <c r="A555" s="23" t="s">
        <v>31</v>
      </c>
    </row>
    <row r="556" spans="1:1" x14ac:dyDescent="0.2">
      <c r="A556" s="23" t="s">
        <v>409</v>
      </c>
    </row>
    <row r="557" spans="1:1" x14ac:dyDescent="0.2">
      <c r="A557" s="23" t="s">
        <v>32</v>
      </c>
    </row>
    <row r="558" spans="1:1" x14ac:dyDescent="0.2">
      <c r="A558" s="23" t="s">
        <v>188</v>
      </c>
    </row>
    <row r="559" spans="1:1" x14ac:dyDescent="0.2">
      <c r="A559" s="23" t="s">
        <v>149</v>
      </c>
    </row>
    <row r="560" spans="1:1" x14ac:dyDescent="0.2">
      <c r="A560" s="23" t="s">
        <v>150</v>
      </c>
    </row>
    <row r="561" spans="1:1" x14ac:dyDescent="0.2">
      <c r="A561" s="23" t="s">
        <v>408</v>
      </c>
    </row>
    <row r="562" spans="1:1" x14ac:dyDescent="0.2">
      <c r="A562" s="23" t="s">
        <v>33</v>
      </c>
    </row>
    <row r="563" spans="1:1" x14ac:dyDescent="0.2">
      <c r="A563" s="23" t="s">
        <v>151</v>
      </c>
    </row>
    <row r="564" spans="1:1" x14ac:dyDescent="0.2">
      <c r="A564" s="23" t="s">
        <v>34</v>
      </c>
    </row>
    <row r="565" spans="1:1" x14ac:dyDescent="0.2">
      <c r="A565" s="23" t="s">
        <v>152</v>
      </c>
    </row>
    <row r="566" spans="1:1" x14ac:dyDescent="0.2">
      <c r="A566" s="23" t="s">
        <v>153</v>
      </c>
    </row>
    <row r="567" spans="1:1" x14ac:dyDescent="0.2">
      <c r="A567" s="23" t="s">
        <v>154</v>
      </c>
    </row>
    <row r="568" spans="1:1" x14ac:dyDescent="0.2">
      <c r="A568" s="23" t="s">
        <v>155</v>
      </c>
    </row>
    <row r="569" spans="1:1" x14ac:dyDescent="0.2">
      <c r="A569" s="23" t="s">
        <v>156</v>
      </c>
    </row>
    <row r="570" spans="1:1" x14ac:dyDescent="0.2">
      <c r="A570" s="23" t="s">
        <v>35</v>
      </c>
    </row>
    <row r="571" spans="1:1" x14ac:dyDescent="0.2">
      <c r="A571" s="23" t="s">
        <v>48</v>
      </c>
    </row>
    <row r="572" spans="1:1" x14ac:dyDescent="0.2">
      <c r="A572" s="23" t="s">
        <v>157</v>
      </c>
    </row>
    <row r="573" spans="1:1" x14ac:dyDescent="0.2">
      <c r="A573" s="23" t="s">
        <v>36</v>
      </c>
    </row>
    <row r="574" spans="1:1" x14ac:dyDescent="0.2">
      <c r="A574" s="23" t="s">
        <v>158</v>
      </c>
    </row>
    <row r="575" spans="1:1" x14ac:dyDescent="0.2">
      <c r="A575" s="23" t="s">
        <v>159</v>
      </c>
    </row>
    <row r="576" spans="1:1" x14ac:dyDescent="0.2">
      <c r="A576" s="23" t="s">
        <v>160</v>
      </c>
    </row>
    <row r="577" spans="1:1" x14ac:dyDescent="0.2">
      <c r="A577" s="23" t="s">
        <v>161</v>
      </c>
    </row>
    <row r="578" spans="1:1" x14ac:dyDescent="0.2">
      <c r="A578" s="23" t="s">
        <v>162</v>
      </c>
    </row>
    <row r="579" spans="1:1" x14ac:dyDescent="0.2">
      <c r="A579" s="23" t="s">
        <v>403</v>
      </c>
    </row>
    <row r="580" spans="1:1" x14ac:dyDescent="0.2">
      <c r="A580" s="23" t="s">
        <v>189</v>
      </c>
    </row>
    <row r="581" spans="1:1" x14ac:dyDescent="0.2">
      <c r="A581" s="23" t="s">
        <v>163</v>
      </c>
    </row>
    <row r="582" spans="1:1" x14ac:dyDescent="0.2">
      <c r="A582" s="23" t="s">
        <v>404</v>
      </c>
    </row>
    <row r="583" spans="1:1" x14ac:dyDescent="0.2">
      <c r="A583" s="23" t="s">
        <v>164</v>
      </c>
    </row>
    <row r="584" spans="1:1" x14ac:dyDescent="0.2">
      <c r="A584" s="23" t="s">
        <v>165</v>
      </c>
    </row>
    <row r="585" spans="1:1" x14ac:dyDescent="0.2">
      <c r="A585" s="23" t="s">
        <v>190</v>
      </c>
    </row>
    <row r="586" spans="1:1" x14ac:dyDescent="0.2">
      <c r="A586" s="23" t="s">
        <v>166</v>
      </c>
    </row>
    <row r="587" spans="1:1" x14ac:dyDescent="0.2">
      <c r="A587" s="23" t="s">
        <v>49</v>
      </c>
    </row>
    <row r="588" spans="1:1" x14ac:dyDescent="0.2">
      <c r="A588" s="23" t="s">
        <v>167</v>
      </c>
    </row>
    <row r="589" spans="1:1" x14ac:dyDescent="0.2">
      <c r="A589" s="23" t="s">
        <v>194</v>
      </c>
    </row>
    <row r="590" spans="1:1" x14ac:dyDescent="0.2">
      <c r="A590" s="23" t="s">
        <v>168</v>
      </c>
    </row>
    <row r="591" spans="1:1" x14ac:dyDescent="0.2">
      <c r="A591" s="23" t="s">
        <v>169</v>
      </c>
    </row>
    <row r="592" spans="1:1" x14ac:dyDescent="0.2">
      <c r="A592" s="23" t="s">
        <v>170</v>
      </c>
    </row>
    <row r="593" spans="1:1" x14ac:dyDescent="0.2">
      <c r="A593" s="23" t="s">
        <v>37</v>
      </c>
    </row>
    <row r="594" spans="1:1" x14ac:dyDescent="0.2">
      <c r="A594" s="23" t="s">
        <v>171</v>
      </c>
    </row>
    <row r="595" spans="1:1" x14ac:dyDescent="0.2">
      <c r="A595" s="23" t="s">
        <v>195</v>
      </c>
    </row>
    <row r="596" spans="1:1" x14ac:dyDescent="0.2">
      <c r="A596" s="23" t="s">
        <v>172</v>
      </c>
    </row>
    <row r="597" spans="1:1" x14ac:dyDescent="0.2">
      <c r="A597" s="23" t="s">
        <v>173</v>
      </c>
    </row>
    <row r="598" spans="1:1" x14ac:dyDescent="0.2">
      <c r="A598" s="23" t="s">
        <v>174</v>
      </c>
    </row>
    <row r="599" spans="1:1" x14ac:dyDescent="0.2">
      <c r="A599" s="23" t="s">
        <v>38</v>
      </c>
    </row>
    <row r="600" spans="1:1" x14ac:dyDescent="0.2">
      <c r="A600" s="23" t="s">
        <v>175</v>
      </c>
    </row>
    <row r="601" spans="1:1" x14ac:dyDescent="0.2">
      <c r="A601" s="23" t="s">
        <v>176</v>
      </c>
    </row>
    <row r="602" spans="1:1" x14ac:dyDescent="0.2">
      <c r="A602" s="23" t="s">
        <v>405</v>
      </c>
    </row>
    <row r="603" spans="1:1" x14ac:dyDescent="0.2">
      <c r="A603" s="23" t="s">
        <v>177</v>
      </c>
    </row>
    <row r="604" spans="1:1" x14ac:dyDescent="0.2">
      <c r="A604" s="23" t="s">
        <v>178</v>
      </c>
    </row>
    <row r="605" spans="1:1" x14ac:dyDescent="0.2">
      <c r="A605" s="23" t="s">
        <v>179</v>
      </c>
    </row>
    <row r="606" spans="1:1" x14ac:dyDescent="0.2">
      <c r="A606" s="23" t="s">
        <v>180</v>
      </c>
    </row>
    <row r="607" spans="1:1" x14ac:dyDescent="0.2">
      <c r="A607" s="23" t="s">
        <v>181</v>
      </c>
    </row>
    <row r="608" spans="1:1" x14ac:dyDescent="0.2">
      <c r="A608" s="23" t="s">
        <v>406</v>
      </c>
    </row>
    <row r="609" spans="1:1" x14ac:dyDescent="0.2">
      <c r="A609" s="23" t="s">
        <v>407</v>
      </c>
    </row>
    <row r="610" spans="1:1" x14ac:dyDescent="0.2">
      <c r="A610" s="23" t="s">
        <v>182</v>
      </c>
    </row>
    <row r="611" spans="1:1" x14ac:dyDescent="0.2">
      <c r="A611" s="23" t="s">
        <v>39</v>
      </c>
    </row>
    <row r="612" spans="1:1" x14ac:dyDescent="0.2">
      <c r="A612" s="23" t="s">
        <v>183</v>
      </c>
    </row>
    <row r="613" spans="1:1" x14ac:dyDescent="0.2">
      <c r="A613" s="23" t="s">
        <v>184</v>
      </c>
    </row>
    <row r="614" spans="1:1" x14ac:dyDescent="0.2">
      <c r="A614" s="23"/>
    </row>
    <row r="615" spans="1:1" x14ac:dyDescent="0.2">
      <c r="A615" s="23"/>
    </row>
    <row r="616" spans="1:1" x14ac:dyDescent="0.2">
      <c r="A616" s="23"/>
    </row>
    <row r="617" spans="1:1" x14ac:dyDescent="0.2">
      <c r="A617" s="23"/>
    </row>
  </sheetData>
  <sheetProtection algorithmName="SHA-512" hashValue="8CtD+mr+5+OFc/YlKIkh+Dc1fFnJ8t1+FHR0EGi+r+hWLksTnxrnnzlf/wWbEVpxIgZOOzAWblds7NLJ+g2Urg==" saltValue="x5yXDOr1MIUI6t5Rz+AFPg==" spinCount="100000" sheet="1" objects="1" scenarios="1"/>
  <sortState xmlns:xlrd2="http://schemas.microsoft.com/office/spreadsheetml/2017/richdata2" ref="B23:C217">
    <sortCondition ref="C23:C217"/>
  </sortState>
  <mergeCells count="1">
    <mergeCell ref="B17:O18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17" right="0.17" top="0.5" bottom="0.5" header="0.5" footer="0.5"/>
  <pageSetup paperSize="9" scale="29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TM5-RU</vt:lpstr>
      <vt:lpstr>'TM5-RU'!Print_Area</vt:lpstr>
      <vt:lpstr>'TM5-RU'!Print_Titles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2011-04-04T14:07:10Z</cp:lastPrinted>
  <dcterms:created xsi:type="dcterms:W3CDTF">2005-05-30T13:13:00Z</dcterms:created>
  <dcterms:modified xsi:type="dcterms:W3CDTF">2026-01-15T14:18:55Z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5d28144c-114e-4182-a80f-43f55731b996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2026-01-15T14:18:55Z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a50a7f87-bea8-409e-bcc8-fe19115dbb2d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