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A438F83D-0127-47F7-9B4D-572FB479BA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2-FR" sheetId="1" r:id="rId1"/>
  </sheets>
  <definedNames>
    <definedName name="_xlnm.Print_Area" localSheetId="0">'TM2-FR'!$A$1:$AY$240</definedName>
    <definedName name="_xlnm.Print_Titles" localSheetId="0">'TM2-FR'!$21:$22</definedName>
    <definedName name="Z_8CB7227D_C902_11D9_87C3_000347AFD652_.wvu.PrintArea" localSheetId="0" hidden="1">'TM2-FR'!$B$1:$AW$100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40" i="1" l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B22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 l="1"/>
</calcChain>
</file>

<file path=xl/sharedStrings.xml><?xml version="1.0" encoding="utf-8"?>
<sst xmlns="http://schemas.openxmlformats.org/spreadsheetml/2006/main" count="639" uniqueCount="435">
  <si>
    <t>AU</t>
  </si>
  <si>
    <t>AR</t>
  </si>
  <si>
    <t>AT</t>
  </si>
  <si>
    <t>BE</t>
  </si>
  <si>
    <t>BG</t>
  </si>
  <si>
    <t>BR</t>
  </si>
  <si>
    <t>BX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</si>
  <si>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</si>
  <si>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</si>
  <si>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</si>
  <si>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</si>
  <si>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</si>
  <si>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</si>
  <si>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</si>
  <si>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</si>
  <si>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</si>
  <si>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</si>
  <si>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</si>
  <si>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</si>
  <si>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</si>
  <si>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</si>
  <si>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</si>
  <si>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</si>
  <si>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</si>
  <si>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</si>
  <si>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</si>
  <si>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</si>
  <si>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</si>
  <si>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</si>
  <si>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</si>
  <si>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Luxembourg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</si>
  <si>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</si>
  <si>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</si>
  <si>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</si>
  <si>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</si>
  <si>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</si>
  <si>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</si>
  <si>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</si>
  <si>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</si>
  <si>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</si>
  <si>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</si>
  <si>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</si>
  <si>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</si>
  <si>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</si>
  <si>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</si>
  <si>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XX</t>
  </si>
  <si>
    <t>AE</t>
  </si>
  <si>
    <t>CL</t>
  </si>
  <si>
    <t>CO</t>
  </si>
  <si>
    <t>CY</t>
  </si>
  <si>
    <t>HK</t>
  </si>
  <si>
    <t>MY</t>
  </si>
  <si>
    <t>PA</t>
  </si>
  <si>
    <t>Panama</t>
  </si>
  <si>
    <t>SG</t>
  </si>
  <si>
    <t>TH</t>
  </si>
  <si>
    <t>AD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</si>
  <si>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</si>
  <si>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</si>
  <si>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</si>
  <si>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</si>
  <si>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</si>
  <si>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</si>
  <si>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</si>
  <si>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</si>
  <si>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</si>
  <si>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</si>
  <si>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</si>
  <si>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BH</t>
  </si>
  <si>
    <t>BI</t>
  </si>
  <si>
    <t>Burundi</t>
  </si>
  <si>
    <t>BJ</t>
  </si>
  <si>
    <t>BN</t>
  </si>
  <si>
    <t>BO</t>
  </si>
  <si>
    <t>BS</t>
  </si>
  <si>
    <t>Bahamas</t>
  </si>
  <si>
    <t>BT</t>
  </si>
  <si>
    <t>BW</t>
  </si>
  <si>
    <t>Botswana</t>
  </si>
  <si>
    <t>BY</t>
  </si>
  <si>
    <t>BZ</t>
  </si>
  <si>
    <t>Belize</t>
  </si>
  <si>
    <t>CF</t>
  </si>
  <si>
    <t>CG</t>
  </si>
  <si>
    <t>Congo</t>
  </si>
  <si>
    <t>CI</t>
  </si>
  <si>
    <t>CK</t>
  </si>
  <si>
    <t>CM</t>
  </si>
  <si>
    <t>CR</t>
  </si>
  <si>
    <t>Costa Rica</t>
  </si>
  <si>
    <t>CU</t>
  </si>
  <si>
    <t>Cuba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</si>
  <si>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</si>
  <si>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</si>
  <si>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</si>
  <si>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</si>
  <si>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</si>
  <si>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</si>
  <si>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</si>
  <si>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</si>
  <si>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</si>
  <si>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</si>
  <si>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</si>
  <si>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Gabon</t>
  </si>
  <si>
    <t>GD</t>
  </si>
  <si>
    <t>GE</t>
  </si>
  <si>
    <t>GH</t>
  </si>
  <si>
    <t>Ghana</t>
  </si>
  <si>
    <t>GM</t>
  </si>
  <si>
    <t>GN</t>
  </si>
  <si>
    <t>GT</t>
  </si>
  <si>
    <t>Guatemala</t>
  </si>
  <si>
    <t>GW</t>
  </si>
  <si>
    <t>GY</t>
  </si>
  <si>
    <t>Guyana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</si>
  <si>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</si>
  <si>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</si>
  <si>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</si>
  <si>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</si>
  <si>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</si>
  <si>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</si>
  <si>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</si>
  <si>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</si>
  <si>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</si>
  <si>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</si>
  <si>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</si>
  <si>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</si>
  <si>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</si>
  <si>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</si>
  <si>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</si>
  <si>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KI</t>
  </si>
  <si>
    <t>Kiribati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</si>
  <si>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</si>
  <si>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</si>
  <si>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</si>
  <si>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</si>
  <si>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</si>
  <si>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</si>
  <si>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</si>
  <si>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</si>
  <si>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</si>
  <si>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</si>
  <si>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</si>
  <si>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</si>
  <si>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</si>
  <si>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</si>
  <si>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</si>
  <si>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</si>
  <si>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</si>
  <si>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</si>
  <si>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Monaco</t>
  </si>
  <si>
    <t>MD</t>
  </si>
  <si>
    <t>ME</t>
  </si>
  <si>
    <t>MG</t>
  </si>
  <si>
    <t>Madagascar</t>
  </si>
  <si>
    <t>MH</t>
  </si>
  <si>
    <t>MK</t>
  </si>
  <si>
    <t>ML</t>
  </si>
  <si>
    <t>Mali</t>
  </si>
  <si>
    <t>MM</t>
  </si>
  <si>
    <t>MN</t>
  </si>
  <si>
    <t>MO</t>
  </si>
  <si>
    <t>MR</t>
  </si>
  <si>
    <t>MT</t>
  </si>
  <si>
    <t>MU</t>
  </si>
  <si>
    <t>MW</t>
  </si>
  <si>
    <t>Malawi</t>
  </si>
  <si>
    <t>MZ</t>
  </si>
  <si>
    <t>Mozambique</t>
  </si>
  <si>
    <t>NA</t>
  </si>
  <si>
    <t>NE</t>
  </si>
  <si>
    <t>Niger</t>
  </si>
  <si>
    <t>NG</t>
  </si>
  <si>
    <t>NI</t>
  </si>
  <si>
    <t>Nicaragua</t>
  </si>
  <si>
    <t>NP</t>
  </si>
  <si>
    <t>NR</t>
  </si>
  <si>
    <t>Nauru</t>
  </si>
  <si>
    <t>OM</t>
  </si>
  <si>
    <t>Oman</t>
  </si>
  <si>
    <t>PE</t>
  </si>
  <si>
    <t>PG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</si>
  <si>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</si>
  <si>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</si>
  <si>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</si>
  <si>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</si>
  <si>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</si>
  <si>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</si>
  <si>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</si>
  <si>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</si>
  <si>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</si>
  <si>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RW</t>
  </si>
  <si>
    <t>Rwanda</t>
  </si>
  <si>
    <t>SA</t>
  </si>
  <si>
    <t>SB</t>
  </si>
  <si>
    <t>SC</t>
  </si>
  <si>
    <t>Seychelles</t>
  </si>
  <si>
    <t>SD</t>
  </si>
  <si>
    <t>SI</t>
  </si>
  <si>
    <t>SL</t>
  </si>
  <si>
    <t>Sierra Leone</t>
  </si>
  <si>
    <t>SM</t>
  </si>
  <si>
    <t>SN</t>
  </si>
  <si>
    <t>SO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</si>
  <si>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</si>
  <si>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</si>
  <si>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</si>
  <si>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</si>
  <si>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</si>
  <si>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</si>
  <si>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</si>
  <si>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</si>
  <si>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</si>
  <si>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TM</t>
  </si>
  <si>
    <t>TN</t>
  </si>
  <si>
    <t>TO</t>
  </si>
  <si>
    <t>Tonga</t>
  </si>
  <si>
    <t>TT</t>
  </si>
  <si>
    <t>TZ</t>
  </si>
  <si>
    <t>UA</t>
  </si>
  <si>
    <t>Ukraine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</si>
  <si>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</si>
  <si>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</si>
  <si>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</si>
  <si>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</si>
  <si>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</si>
  <si>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</si>
  <si>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</si>
  <si>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</si>
  <si>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</si>
  <si>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</si>
  <si>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</si>
  <si>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</si>
  <si>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</si>
  <si>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</si>
  <si>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</si>
  <si>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CD</t>
  </si>
  <si>
    <t>KM</t>
  </si>
  <si>
    <t>MV</t>
  </si>
  <si>
    <t>Maldives</t>
  </si>
  <si>
    <t>PW</t>
  </si>
  <si>
    <t>ST</t>
  </si>
  <si>
    <t>TD</t>
  </si>
  <si>
    <t>BF</t>
  </si>
  <si>
    <t>Burkina Faso</t>
  </si>
  <si>
    <t>DJ</t>
  </si>
  <si>
    <t>Djibouti</t>
  </si>
  <si>
    <t>GQ</t>
  </si>
  <si>
    <t>TL</t>
  </si>
  <si>
    <t>TV</t>
  </si>
  <si>
    <t>Tuvalu</t>
  </si>
  <si>
    <t>Afghanistan</t>
  </si>
  <si>
    <t>Eswatini</t>
  </si>
  <si>
    <t>TM2</t>
  </si>
  <si>
    <t>Statistiques de propriété industrielle de l’OMPI</t>
  </si>
  <si>
    <t>Marques</t>
  </si>
  <si>
    <t>Informations concernant l’office : (veuillez saisir les données dans les cellules vertes, le cas échéant)</t>
  </si>
  <si>
    <t>Office concerné :</t>
  </si>
  <si>
    <t>(code à deux lettres de l’office)</t>
  </si>
  <si>
    <t>Année :</t>
  </si>
  <si>
    <t>(année civile allant du 1er janvier au 31 décembre)</t>
  </si>
  <si>
    <t>Notes : (veuillez ajouter des notes explicatives, si nécessaire)</t>
  </si>
  <si>
    <t>Données : Veuillez ne pas inclure les demandes résultant de renouvellements ou de désignations selon le système de Madrid.</t>
  </si>
  <si>
    <t>Vérification :</t>
  </si>
  <si>
    <t>Classe de la classification de Nice</t>
  </si>
  <si>
    <t>Autre</t>
  </si>
  <si>
    <t>(DEMANDES NATIONALES)</t>
  </si>
  <si>
    <t>Albanie</t>
  </si>
  <si>
    <t>Algérie</t>
  </si>
  <si>
    <t>Andorre</t>
  </si>
  <si>
    <t>Antigua-et-Barbuda</t>
  </si>
  <si>
    <t>Argentine</t>
  </si>
  <si>
    <t>Arménie</t>
  </si>
  <si>
    <t>Australie</t>
  </si>
  <si>
    <t>Autriche</t>
  </si>
  <si>
    <t>Azerbaïdjan</t>
  </si>
  <si>
    <t>Bahreïn</t>
  </si>
  <si>
    <t>Barbade</t>
  </si>
  <si>
    <t>Bélarus</t>
  </si>
  <si>
    <t>Belgique</t>
  </si>
  <si>
    <t>Bénin</t>
  </si>
  <si>
    <t>Bhoutan</t>
  </si>
  <si>
    <t>Bosnie-Herzégovine</t>
  </si>
  <si>
    <t>Brésil</t>
  </si>
  <si>
    <t>Brunéi Darussalam</t>
  </si>
  <si>
    <t>Bulgarie</t>
  </si>
  <si>
    <t>Cambodge</t>
  </si>
  <si>
    <t>Cameroun</t>
  </si>
  <si>
    <t>Cabo Verde</t>
  </si>
  <si>
    <t>République centrafricaine</t>
  </si>
  <si>
    <t>Tchad</t>
  </si>
  <si>
    <t>Chili</t>
  </si>
  <si>
    <t>Chine</t>
  </si>
  <si>
    <t>Colombie</t>
  </si>
  <si>
    <t>Comores</t>
  </si>
  <si>
    <t>Croatie</t>
  </si>
  <si>
    <t>Chypre</t>
  </si>
  <si>
    <t>République tchèque</t>
  </si>
  <si>
    <t>Danemark</t>
  </si>
  <si>
    <t>Dominique</t>
  </si>
  <si>
    <t>République dominicaine</t>
  </si>
  <si>
    <t>Équateur</t>
  </si>
  <si>
    <t>Égypte</t>
  </si>
  <si>
    <t>Guinée équatoriale</t>
  </si>
  <si>
    <t>Érythrée</t>
  </si>
  <si>
    <t>Estonie</t>
  </si>
  <si>
    <t>Éthiopie</t>
  </si>
  <si>
    <t>Fidji</t>
  </si>
  <si>
    <t>Finlande</t>
  </si>
  <si>
    <t>Gambie</t>
  </si>
  <si>
    <t>Géorgie</t>
  </si>
  <si>
    <t>Allemagne</t>
  </si>
  <si>
    <t>Grèce</t>
  </si>
  <si>
    <t>Grenade</t>
  </si>
  <si>
    <t>Guinée</t>
  </si>
  <si>
    <t>Guinée-Bissau</t>
  </si>
  <si>
    <t>Haïti</t>
  </si>
  <si>
    <t>Hongrie</t>
  </si>
  <si>
    <t>Islande</t>
  </si>
  <si>
    <t>Inde</t>
  </si>
  <si>
    <t>Indonésie</t>
  </si>
  <si>
    <t>Irlande</t>
  </si>
  <si>
    <t>Israël</t>
  </si>
  <si>
    <t>Italie</t>
  </si>
  <si>
    <t>Jamaïque</t>
  </si>
  <si>
    <t>Japon</t>
  </si>
  <si>
    <t>Jordanie</t>
  </si>
  <si>
    <t>Koweït</t>
  </si>
  <si>
    <t>Kirghizistan</t>
  </si>
  <si>
    <t>Lettonie</t>
  </si>
  <si>
    <t>Liban</t>
  </si>
  <si>
    <t>Libéria</t>
  </si>
  <si>
    <t>Lituanie</t>
  </si>
  <si>
    <t>Malaisie</t>
  </si>
  <si>
    <t>Malte</t>
  </si>
  <si>
    <t>Mauritanie</t>
  </si>
  <si>
    <t>Maurice</t>
  </si>
  <si>
    <t>Mexique</t>
  </si>
  <si>
    <t>Mongolie</t>
  </si>
  <si>
    <t>Monténégro</t>
  </si>
  <si>
    <t>Maroc</t>
  </si>
  <si>
    <t>Namibie</t>
  </si>
  <si>
    <t>Népal</t>
  </si>
  <si>
    <t>Nouvelle-Zélande</t>
  </si>
  <si>
    <t>Nigéria</t>
  </si>
  <si>
    <t>Macédoine du Nord</t>
  </si>
  <si>
    <t>Norvège</t>
  </si>
  <si>
    <t>Palaos</t>
  </si>
  <si>
    <t>Papouasie-Nouvelle-Guinée</t>
  </si>
  <si>
    <t>Pérou</t>
  </si>
  <si>
    <t>Pologne</t>
  </si>
  <si>
    <t>Roumanie</t>
  </si>
  <si>
    <t>Fédération de Russie</t>
  </si>
  <si>
    <t>Saint-Kitts-et-Nevis</t>
  </si>
  <si>
    <t>Sainte-Lucie</t>
  </si>
  <si>
    <t>Saint-Marin</t>
  </si>
  <si>
    <t>Sao Tomé-et-Principe</t>
  </si>
  <si>
    <t>Arabie saoudite</t>
  </si>
  <si>
    <t>Sénégal</t>
  </si>
  <si>
    <t>Serbie</t>
  </si>
  <si>
    <t>Singapour</t>
  </si>
  <si>
    <t>Slovaquie</t>
  </si>
  <si>
    <t>Slovénie</t>
  </si>
  <si>
    <t>Somalie</t>
  </si>
  <si>
    <t>Afrique du Sud</t>
  </si>
  <si>
    <t>Espagne</t>
  </si>
  <si>
    <t>Saint-Vincent-et-les Grenadines</t>
  </si>
  <si>
    <t>Soudan</t>
  </si>
  <si>
    <t>Suède</t>
  </si>
  <si>
    <t>Suisse</t>
  </si>
  <si>
    <t>Tadjikistan</t>
  </si>
  <si>
    <t>Thaïlande</t>
  </si>
  <si>
    <t>Trinité-et-Tobago</t>
  </si>
  <si>
    <t>Tunisie</t>
  </si>
  <si>
    <t>Turkménistan</t>
  </si>
  <si>
    <t>Ouganda</t>
  </si>
  <si>
    <t>Émirats arabes unis</t>
  </si>
  <si>
    <t>Royaume-Uni</t>
  </si>
  <si>
    <t>Ouzbékistan</t>
  </si>
  <si>
    <t>Viet Nam</t>
  </si>
  <si>
    <t>Yémen</t>
  </si>
  <si>
    <t>Zambie</t>
  </si>
  <si>
    <t>AUTRES</t>
  </si>
  <si>
    <t>Tableau : Demandes d’enregistrement de marques par classe</t>
  </si>
  <si>
    <t>Pays/Territoire d’origine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</si>
  <si>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</si>
  <si>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</si>
  <si>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</si>
  <si>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</si>
  <si>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</si>
  <si>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</si>
  <si>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</si>
  <si>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</si>
  <si>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</si>
  <si>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</si>
  <si>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</si>
  <si>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</si>
  <si>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</si>
  <si>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</si>
  <si>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</si>
  <si>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</si>
  <si>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</si>
  <si>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</si>
  <si>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</si>
  <si>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Bermudes</t>
  </si>
  <si>
    <t>Bolivie (État plurinational de)</t>
  </si>
  <si>
    <t>Bonaire, Saint-Eustache et Saba</t>
  </si>
  <si>
    <t>Chine, Hong Kong RAS</t>
  </si>
  <si>
    <t>Chine, Macao RAS</t>
  </si>
  <si>
    <t>Côte d'Ivoire</t>
  </si>
  <si>
    <t>Curaçao</t>
  </si>
  <si>
    <t>États-Unis d'Amérique</t>
  </si>
  <si>
    <t>Iles Cook</t>
  </si>
  <si>
    <t>Iles Marshall</t>
  </si>
  <si>
    <t>Iles Salomon</t>
  </si>
  <si>
    <t>Iran (République islamique d')</t>
  </si>
  <si>
    <t>Libye</t>
  </si>
  <si>
    <t>Micronésie (États fédérés de)</t>
  </si>
  <si>
    <t>Myanmar</t>
  </si>
  <si>
    <t>NU</t>
  </si>
  <si>
    <t>Nioué</t>
  </si>
  <si>
    <t>République arabe syrienne</t>
  </si>
  <si>
    <t>République de Corée (Sud)</t>
  </si>
  <si>
    <t>République de Moldova</t>
  </si>
  <si>
    <t>République démocratique du Congo</t>
  </si>
  <si>
    <t>République démocratique populaire lao</t>
  </si>
  <si>
    <t>République populaire démocratique de Corée (Nord)</t>
  </si>
  <si>
    <t>République-Unie de Tanzanie</t>
  </si>
  <si>
    <t>Saint-Martin (partie néerlandaise)</t>
  </si>
  <si>
    <t>Saint-Siège</t>
  </si>
  <si>
    <t>Soudan du Sud</t>
  </si>
  <si>
    <t>Timor-Leste</t>
  </si>
  <si>
    <t>Venezuela (République bolivarienne du)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</si>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</sst>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0"/>
    <numFmt numFmtId="166" formatCode="##"/>
  </numFmts>
  <fonts count="15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32">
    <xf numFmtId="0" fontId="0" fillId="0" borderId="0" xfId="0"/>
    <xf numFmtId="0" fontId="0" fillId="2" borderId="1" xfId="0" applyFill="1" applyBorder="1" applyProtection="1">
      <protection locked="0"/>
    </xf>
    <xf numFmtId="164" fontId="6" fillId="0" borderId="1" xfId="1" applyFont="1" applyBorder="1" applyAlignment="1">
      <alignment horizontal="right"/>
    </xf>
    <xf numFmtId="164" fontId="7" fillId="0" borderId="0" xfId="1" applyFont="1" applyAlignment="1">
      <alignment horizontal="right"/>
    </xf>
    <xf numFmtId="164" fontId="7" fillId="0" borderId="1" xfId="1" applyFont="1" applyBorder="1" applyAlignment="1">
      <alignment horizontal="right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1" fillId="0" borderId="0" xfId="0" applyFont="1"/>
    <xf numFmtId="0" fontId="3" fillId="0" borderId="0" xfId="0" applyFont="1"/>
    <xf numFmtId="0" fontId="12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9" fillId="0" borderId="0" xfId="0" applyFont="1"/>
    <xf numFmtId="0" fontId="5" fillId="0" borderId="0" xfId="0" applyFont="1"/>
    <xf numFmtId="0" fontId="10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/>
    <xf numFmtId="0" fontId="5" fillId="0" borderId="0" xfId="0" applyFont="1" applyAlignment="1">
      <alignment wrapText="1"/>
    </xf>
    <xf numFmtId="0" fontId="5" fillId="0" borderId="0" xfId="0" applyFont="1" applyAlignment="1">
      <alignment horizontal="left"/>
    </xf>
    <xf numFmtId="165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right" wrapText="1"/>
    </xf>
    <xf numFmtId="166" fontId="0" fillId="0" borderId="0" xfId="0" applyNumberFormat="1"/>
    <xf numFmtId="0" fontId="1" fillId="0" borderId="6" xfId="0" applyFont="1" applyBorder="1"/>
    <xf numFmtId="0" fontId="0" fillId="0" borderId="3" xfId="0" applyBorder="1"/>
    <xf numFmtId="0" fontId="13" fillId="0" borderId="0" xfId="0" applyFont="1"/>
    <xf numFmtId="0" fontId="0" fillId="0" borderId="0" xfId="0" applyAlignment="1">
      <alignment horizontal="right"/>
    </xf>
    <xf numFmtId="0" fontId="6" fillId="2" borderId="1" xfId="0" applyFont="1" applyFill="1" applyBorder="1" applyAlignment="1" applyProtection="1">
      <alignment horizontal="left"/>
      <protection locked="0"/>
    </xf>
    <xf numFmtId="0" fontId="14" fillId="3" borderId="0" xfId="0" applyFont="1" applyFill="1" applyAlignment="1">
      <alignment horizontal="left"/>
    </xf>
  </cellXfs>
  <cellStyles count="2">
    <cellStyle name="Normal" xfId="0" builtinId="0"/>
    <cellStyle name="Normal_UTILITY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28575</xdr:rowOff>
    </xdr:from>
    <xdr:to>
      <xdr:col>14</xdr:col>
      <xdr:colOff>381000</xdr:colOff>
      <xdr:row>17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76238" y="1833563"/>
          <a:ext cx="11510962" cy="1238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152400</xdr:colOff>
      <xdr:row>72</xdr:row>
      <xdr:rowOff>66675</xdr:rowOff>
    </xdr:from>
    <xdr:to>
      <xdr:col>4</xdr:col>
      <xdr:colOff>504825</xdr:colOff>
      <xdr:row>76</xdr:row>
      <xdr:rowOff>123825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90675" y="12134850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617"/>
  <sheetViews>
    <sheetView showGridLines="0" showRowColHeaders="0" tabSelected="1" zoomScaleNormal="100" zoomScaleSheetLayoutView="5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7" customWidth="1"/>
    <col min="3" max="3" width="43.28515625" customWidth="1"/>
    <col min="4" max="50" width="8.7109375" customWidth="1"/>
    <col min="51" max="51" width="5.7109375" customWidth="1"/>
  </cols>
  <sheetData>
    <row r="1" spans="1:4" ht="18" x14ac:dyDescent="0.25">
      <c r="A1" s="11" t="s">
        <v>253</v>
      </c>
      <c r="B1" s="12" t="s">
        <v>254</v>
      </c>
    </row>
    <row r="2" spans="1:4" ht="18" x14ac:dyDescent="0.25">
      <c r="A2" s="13" t="s">
        <v>16</v>
      </c>
      <c r="B2" s="12" t="s">
        <v>255</v>
      </c>
    </row>
    <row r="4" spans="1:4" ht="15.75" x14ac:dyDescent="0.25">
      <c r="B4" s="14" t="s">
        <v>383</v>
      </c>
    </row>
    <row r="6" spans="1:4" ht="15.75" x14ac:dyDescent="0.25">
      <c r="B6" s="14" t="s">
        <v>256</v>
      </c>
    </row>
    <row r="7" spans="1:4" x14ac:dyDescent="0.2">
      <c r="A7" s="29">
        <f>IF(C7="",-100,100)</f>
        <v>-100</v>
      </c>
      <c r="B7" t="s">
        <v>257</v>
      </c>
      <c r="C7" s="30"/>
      <c r="D7" s="15" t="s">
        <v>258</v>
      </c>
    </row>
    <row r="8" spans="1:4" x14ac:dyDescent="0.2">
      <c r="B8" t="s">
        <v>259</v>
      </c>
      <c r="C8" s="31">
        <v>2025</v>
      </c>
      <c r="D8" s="15" t="s">
        <v>260</v>
      </c>
    </row>
    <row r="9" spans="1:4" x14ac:dyDescent="0.2">
      <c r="B9" s="16"/>
    </row>
    <row r="10" spans="1:4" x14ac:dyDescent="0.2">
      <c r="B10" s="17" t="s">
        <v>261</v>
      </c>
    </row>
    <row r="11" spans="1:4" x14ac:dyDescent="0.2">
      <c r="C11" s="17"/>
      <c r="D11" s="17"/>
    </row>
    <row r="12" spans="1:4" x14ac:dyDescent="0.2">
      <c r="C12" s="17"/>
      <c r="D12" s="17"/>
    </row>
    <row r="13" spans="1:4" x14ac:dyDescent="0.2">
      <c r="C13" s="17"/>
      <c r="D13" s="17"/>
    </row>
    <row r="14" spans="1:4" x14ac:dyDescent="0.2">
      <c r="C14" s="17"/>
      <c r="D14" s="17"/>
    </row>
    <row r="15" spans="1:4" x14ac:dyDescent="0.2">
      <c r="C15" s="17"/>
      <c r="D15" s="17"/>
    </row>
    <row r="19" spans="2:50" ht="15" x14ac:dyDescent="0.25">
      <c r="B19" s="18" t="s">
        <v>262</v>
      </c>
      <c r="D19" s="17"/>
    </row>
    <row r="20" spans="2:50" x14ac:dyDescent="0.2">
      <c r="C20" s="19" t="s">
        <v>263</v>
      </c>
      <c r="D20" s="2">
        <f>SUM(E20:AX20)</f>
        <v>0</v>
      </c>
      <c r="E20" s="20">
        <f t="shared" ref="E20:AX20" si="0">SUM(E22,E24:E240)</f>
        <v>0</v>
      </c>
      <c r="F20" s="20">
        <f t="shared" si="0"/>
        <v>0</v>
      </c>
      <c r="G20" s="20">
        <f t="shared" si="0"/>
        <v>0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 t="shared" si="0"/>
        <v>0</v>
      </c>
      <c r="L20" s="20">
        <f t="shared" si="0"/>
        <v>0</v>
      </c>
      <c r="M20" s="20">
        <f t="shared" si="0"/>
        <v>0</v>
      </c>
      <c r="N20" s="20">
        <f t="shared" si="0"/>
        <v>0</v>
      </c>
      <c r="O20" s="20">
        <f t="shared" si="0"/>
        <v>0</v>
      </c>
      <c r="P20" s="20">
        <f t="shared" si="0"/>
        <v>0</v>
      </c>
      <c r="Q20" s="20">
        <f t="shared" si="0"/>
        <v>0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20">
        <f t="shared" si="0"/>
        <v>0</v>
      </c>
      <c r="Z20" s="20">
        <f t="shared" si="0"/>
        <v>0</v>
      </c>
      <c r="AA20" s="20">
        <f t="shared" si="0"/>
        <v>0</v>
      </c>
      <c r="AB20" s="20">
        <f t="shared" si="0"/>
        <v>0</v>
      </c>
      <c r="AC20" s="20">
        <f t="shared" si="0"/>
        <v>0</v>
      </c>
      <c r="AD20" s="20">
        <f t="shared" si="0"/>
        <v>0</v>
      </c>
      <c r="AE20" s="20">
        <f t="shared" si="0"/>
        <v>0</v>
      </c>
      <c r="AF20" s="20">
        <f t="shared" si="0"/>
        <v>0</v>
      </c>
      <c r="AG20" s="20">
        <f t="shared" si="0"/>
        <v>0</v>
      </c>
      <c r="AH20" s="20">
        <f t="shared" si="0"/>
        <v>0</v>
      </c>
      <c r="AI20" s="20">
        <f t="shared" si="0"/>
        <v>0</v>
      </c>
      <c r="AJ20" s="20">
        <f t="shared" si="0"/>
        <v>0</v>
      </c>
      <c r="AK20" s="20">
        <f t="shared" si="0"/>
        <v>0</v>
      </c>
      <c r="AL20" s="20">
        <f t="shared" si="0"/>
        <v>0</v>
      </c>
      <c r="AM20" s="20">
        <f t="shared" si="0"/>
        <v>0</v>
      </c>
      <c r="AN20" s="20">
        <f t="shared" si="0"/>
        <v>0</v>
      </c>
      <c r="AO20" s="20">
        <f t="shared" si="0"/>
        <v>0</v>
      </c>
      <c r="AP20" s="20">
        <f t="shared" si="0"/>
        <v>0</v>
      </c>
      <c r="AQ20" s="20">
        <f t="shared" si="0"/>
        <v>0</v>
      </c>
      <c r="AR20" s="20">
        <f t="shared" si="0"/>
        <v>0</v>
      </c>
      <c r="AS20" s="20">
        <f t="shared" si="0"/>
        <v>0</v>
      </c>
      <c r="AT20" s="20">
        <f t="shared" si="0"/>
        <v>0</v>
      </c>
      <c r="AU20" s="20">
        <f t="shared" si="0"/>
        <v>0</v>
      </c>
      <c r="AV20" s="20">
        <f t="shared" si="0"/>
        <v>0</v>
      </c>
      <c r="AW20" s="20">
        <f t="shared" si="0"/>
        <v>0</v>
      </c>
      <c r="AX20" s="20">
        <f t="shared" si="0"/>
        <v>0</v>
      </c>
    </row>
    <row r="21" spans="2:50" ht="25.5" x14ac:dyDescent="0.2">
      <c r="B21" s="21" t="s">
        <v>384</v>
      </c>
      <c r="C21" s="22" t="s">
        <v>264</v>
      </c>
      <c r="D21" s="3"/>
      <c r="E21" s="23">
        <v>1</v>
      </c>
      <c r="F21" s="23">
        <v>2</v>
      </c>
      <c r="G21" s="23">
        <v>3</v>
      </c>
      <c r="H21" s="23">
        <v>4</v>
      </c>
      <c r="I21" s="23">
        <v>5</v>
      </c>
      <c r="J21" s="23">
        <v>6</v>
      </c>
      <c r="K21" s="23">
        <v>7</v>
      </c>
      <c r="L21" s="23">
        <v>8</v>
      </c>
      <c r="M21" s="23">
        <v>9</v>
      </c>
      <c r="N21" s="23">
        <v>10</v>
      </c>
      <c r="O21" s="23">
        <v>11</v>
      </c>
      <c r="P21" s="23">
        <v>12</v>
      </c>
      <c r="Q21" s="23">
        <v>13</v>
      </c>
      <c r="R21" s="23">
        <v>14</v>
      </c>
      <c r="S21" s="23">
        <v>15</v>
      </c>
      <c r="T21" s="23">
        <v>16</v>
      </c>
      <c r="U21" s="23">
        <v>17</v>
      </c>
      <c r="V21" s="23">
        <v>18</v>
      </c>
      <c r="W21" s="23">
        <v>19</v>
      </c>
      <c r="X21" s="23">
        <v>20</v>
      </c>
      <c r="Y21" s="23">
        <v>21</v>
      </c>
      <c r="Z21" s="23">
        <v>22</v>
      </c>
      <c r="AA21" s="23">
        <v>23</v>
      </c>
      <c r="AB21" s="23">
        <v>24</v>
      </c>
      <c r="AC21" s="23">
        <v>25</v>
      </c>
      <c r="AD21" s="23">
        <v>26</v>
      </c>
      <c r="AE21" s="23">
        <v>27</v>
      </c>
      <c r="AF21" s="23">
        <v>28</v>
      </c>
      <c r="AG21" s="23">
        <v>29</v>
      </c>
      <c r="AH21" s="23">
        <v>30</v>
      </c>
      <c r="AI21" s="23">
        <v>31</v>
      </c>
      <c r="AJ21" s="23">
        <v>32</v>
      </c>
      <c r="AK21" s="23">
        <v>33</v>
      </c>
      <c r="AL21" s="23">
        <v>34</v>
      </c>
      <c r="AM21" s="23">
        <v>35</v>
      </c>
      <c r="AN21" s="23">
        <v>36</v>
      </c>
      <c r="AO21" s="23">
        <v>37</v>
      </c>
      <c r="AP21" s="23">
        <v>38</v>
      </c>
      <c r="AQ21" s="23">
        <v>39</v>
      </c>
      <c r="AR21" s="23">
        <v>40</v>
      </c>
      <c r="AS21" s="23">
        <v>41</v>
      </c>
      <c r="AT21" s="23">
        <v>42</v>
      </c>
      <c r="AU21" s="23">
        <v>43</v>
      </c>
      <c r="AV21" s="23">
        <v>44</v>
      </c>
      <c r="AW21" s="23">
        <v>45</v>
      </c>
      <c r="AX21" s="24" t="s">
        <v>265</v>
      </c>
    </row>
    <row r="22" spans="2:50" ht="12.75" customHeight="1" x14ac:dyDescent="0.2">
      <c r="B22" s="25" t="str">
        <f>IF(OR(C7="EA",C7="AP",C7="EP",C7="OA",C7="EM",C7="BX",C7="QZ",C7="GC",C7="XV",C7="XN",C7="CP"),"",UPPER(C7))</f>
        <v/>
      </c>
      <c r="C22" t="s">
        <v>266</v>
      </c>
      <c r="D22" s="4">
        <f>SUM(E22:AX22)</f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2:50" ht="12.75" customHeight="1" x14ac:dyDescent="0.2">
      <c r="C23" s="26"/>
      <c r="D23" s="3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</row>
    <row r="24" spans="2:50" ht="12.75" customHeight="1" x14ac:dyDescent="0.2">
      <c r="B24" s="8" t="s">
        <v>56</v>
      </c>
      <c r="C24" s="9" t="s">
        <v>269</v>
      </c>
      <c r="D24" s="4">
        <f t="shared" ref="D24:D87" si="1">SUM(E24:AX24)</f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2:50" ht="12.75" customHeight="1" x14ac:dyDescent="0.2">
      <c r="B25" s="8" t="s">
        <v>57</v>
      </c>
      <c r="C25" s="9" t="s">
        <v>251</v>
      </c>
      <c r="D25" s="4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2:50" ht="12.75" customHeight="1" x14ac:dyDescent="0.2">
      <c r="B26" s="8" t="s">
        <v>44</v>
      </c>
      <c r="C26" s="9" t="s">
        <v>364</v>
      </c>
      <c r="D26" s="4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2:50" ht="12.75" customHeight="1" x14ac:dyDescent="0.2">
      <c r="B27" s="8" t="s">
        <v>59</v>
      </c>
      <c r="C27" s="9" t="s">
        <v>267</v>
      </c>
      <c r="D27" s="4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2:50" ht="12.75" customHeight="1" x14ac:dyDescent="0.2">
      <c r="B28" s="8" t="s">
        <v>95</v>
      </c>
      <c r="C28" s="9" t="s">
        <v>268</v>
      </c>
      <c r="D28" s="4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2:50" ht="12.75" customHeight="1" x14ac:dyDescent="0.2">
      <c r="B29" s="8" t="s">
        <v>12</v>
      </c>
      <c r="C29" s="9" t="s">
        <v>311</v>
      </c>
      <c r="D29" s="4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2:50" ht="12.75" customHeight="1" x14ac:dyDescent="0.2">
      <c r="B30" s="8" t="s">
        <v>61</v>
      </c>
      <c r="C30" s="9" t="s">
        <v>62</v>
      </c>
      <c r="D30" s="4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2:50" ht="12.75" customHeight="1" x14ac:dyDescent="0.2">
      <c r="B31" s="8" t="s">
        <v>58</v>
      </c>
      <c r="C31" s="9" t="s">
        <v>270</v>
      </c>
      <c r="D31" s="4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2:50" ht="12.75" customHeight="1" x14ac:dyDescent="0.2">
      <c r="B32" s="8" t="s">
        <v>193</v>
      </c>
      <c r="C32" s="9" t="s">
        <v>357</v>
      </c>
      <c r="D32" s="4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2:50" ht="12.75" customHeight="1" x14ac:dyDescent="0.2">
      <c r="B33" s="8" t="s">
        <v>1</v>
      </c>
      <c r="C33" s="9" t="s">
        <v>271</v>
      </c>
      <c r="D33" s="4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2:50" ht="12.75" customHeight="1" x14ac:dyDescent="0.2">
      <c r="B34" s="8" t="s">
        <v>60</v>
      </c>
      <c r="C34" s="9" t="s">
        <v>272</v>
      </c>
      <c r="D34" s="4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2:50" ht="12.75" customHeight="1" x14ac:dyDescent="0.2">
      <c r="B35" s="8" t="s">
        <v>386</v>
      </c>
      <c r="C35" s="9" t="s">
        <v>403</v>
      </c>
      <c r="D35" s="4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2:50" ht="12.75" customHeight="1" x14ac:dyDescent="0.2">
      <c r="B36" s="8" t="s">
        <v>0</v>
      </c>
      <c r="C36" s="9" t="s">
        <v>273</v>
      </c>
      <c r="D36" s="4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2:50" ht="12.75" customHeight="1" x14ac:dyDescent="0.2">
      <c r="B37" s="8" t="s">
        <v>2</v>
      </c>
      <c r="C37" s="9" t="s">
        <v>274</v>
      </c>
      <c r="D37" s="4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2:50" ht="12.75" customHeight="1" x14ac:dyDescent="0.2">
      <c r="B38" s="8" t="s">
        <v>63</v>
      </c>
      <c r="C38" s="9" t="s">
        <v>275</v>
      </c>
      <c r="D38" s="4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2:50" ht="12.75" customHeight="1" x14ac:dyDescent="0.2">
      <c r="B39" s="8" t="s">
        <v>74</v>
      </c>
      <c r="C39" s="9" t="s">
        <v>75</v>
      </c>
      <c r="D39" s="4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2:50" ht="12.75" customHeight="1" x14ac:dyDescent="0.2">
      <c r="B40" s="8" t="s">
        <v>68</v>
      </c>
      <c r="C40" s="9" t="s">
        <v>276</v>
      </c>
      <c r="D40" s="4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2:50" ht="12.75" customHeight="1" x14ac:dyDescent="0.2">
      <c r="B41" s="8" t="s">
        <v>66</v>
      </c>
      <c r="C41" s="9" t="s">
        <v>67</v>
      </c>
      <c r="D41" s="4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2:50" ht="12.75" customHeight="1" x14ac:dyDescent="0.2">
      <c r="B42" s="8" t="s">
        <v>65</v>
      </c>
      <c r="C42" s="9" t="s">
        <v>277</v>
      </c>
      <c r="D42" s="4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2:50" ht="12.75" customHeight="1" x14ac:dyDescent="0.2">
      <c r="B43" s="8" t="s">
        <v>79</v>
      </c>
      <c r="C43" s="9" t="s">
        <v>278</v>
      </c>
      <c r="D43" s="4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2:50" ht="12.75" customHeight="1" x14ac:dyDescent="0.2">
      <c r="B44" s="8" t="s">
        <v>3</v>
      </c>
      <c r="C44" s="9" t="s">
        <v>279</v>
      </c>
      <c r="D44" s="4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2:50" ht="12.75" customHeight="1" x14ac:dyDescent="0.2">
      <c r="B45" s="8" t="s">
        <v>80</v>
      </c>
      <c r="C45" s="9" t="s">
        <v>81</v>
      </c>
      <c r="D45" s="4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2:50" ht="12.75" customHeight="1" x14ac:dyDescent="0.2">
      <c r="B46" s="8" t="s">
        <v>71</v>
      </c>
      <c r="C46" s="9" t="s">
        <v>280</v>
      </c>
      <c r="D46" s="4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2:50" ht="12.75" customHeight="1" x14ac:dyDescent="0.2">
      <c r="B47" s="8" t="s">
        <v>387</v>
      </c>
      <c r="C47" s="9" t="s">
        <v>404</v>
      </c>
      <c r="D47" s="4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2:50" ht="12.75" customHeight="1" x14ac:dyDescent="0.2">
      <c r="B48" s="8" t="s">
        <v>76</v>
      </c>
      <c r="C48" s="9" t="s">
        <v>281</v>
      </c>
      <c r="D48" s="4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2:50" ht="12.75" customHeight="1" x14ac:dyDescent="0.2">
      <c r="B49" s="8" t="s">
        <v>73</v>
      </c>
      <c r="C49" s="9" t="s">
        <v>405</v>
      </c>
      <c r="D49" s="4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2:50" ht="12.75" customHeight="1" x14ac:dyDescent="0.2">
      <c r="B50" s="8" t="s">
        <v>388</v>
      </c>
      <c r="C50" s="9" t="s">
        <v>406</v>
      </c>
      <c r="D50" s="4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2:50" ht="12.75" customHeight="1" x14ac:dyDescent="0.2">
      <c r="B51" s="8" t="s">
        <v>64</v>
      </c>
      <c r="C51" s="9" t="s">
        <v>282</v>
      </c>
      <c r="D51" s="4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2:50" ht="12.75" customHeight="1" x14ac:dyDescent="0.2">
      <c r="B52" s="8" t="s">
        <v>77</v>
      </c>
      <c r="C52" s="9" t="s">
        <v>78</v>
      </c>
      <c r="D52" s="4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2:50" ht="12.75" customHeight="1" x14ac:dyDescent="0.2">
      <c r="B53" s="8" t="s">
        <v>5</v>
      </c>
      <c r="C53" s="9" t="s">
        <v>283</v>
      </c>
      <c r="D53" s="4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2:50" ht="12.75" customHeight="1" x14ac:dyDescent="0.2">
      <c r="B54" s="8" t="s">
        <v>72</v>
      </c>
      <c r="C54" s="9" t="s">
        <v>284</v>
      </c>
      <c r="D54" s="4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2:50" ht="12.75" customHeight="1" x14ac:dyDescent="0.2">
      <c r="B55" s="8" t="s">
        <v>4</v>
      </c>
      <c r="C55" s="9" t="s">
        <v>285</v>
      </c>
      <c r="D55" s="4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2:50" ht="12.75" customHeight="1" x14ac:dyDescent="0.2">
      <c r="B56" s="8" t="s">
        <v>243</v>
      </c>
      <c r="C56" s="9" t="s">
        <v>244</v>
      </c>
      <c r="D56" s="4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2:50" ht="12.75" customHeight="1" x14ac:dyDescent="0.2">
      <c r="B57" s="8" t="s">
        <v>69</v>
      </c>
      <c r="C57" s="9" t="s">
        <v>70</v>
      </c>
      <c r="D57" s="4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2:50" ht="12.75" customHeight="1" x14ac:dyDescent="0.2">
      <c r="B58" s="8" t="s">
        <v>92</v>
      </c>
      <c r="C58" s="9" t="s">
        <v>288</v>
      </c>
      <c r="D58" s="4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2:50" ht="12.75" customHeight="1" x14ac:dyDescent="0.2">
      <c r="B59" s="8" t="s">
        <v>129</v>
      </c>
      <c r="C59" s="9" t="s">
        <v>286</v>
      </c>
      <c r="D59" s="4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2:50" ht="12.75" customHeight="1" x14ac:dyDescent="0.2">
      <c r="B60" s="8" t="s">
        <v>87</v>
      </c>
      <c r="C60" s="9" t="s">
        <v>287</v>
      </c>
      <c r="D60" s="4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2:50" ht="12.75" customHeight="1" x14ac:dyDescent="0.2">
      <c r="B61" s="8" t="s">
        <v>7</v>
      </c>
      <c r="C61" s="9" t="s">
        <v>8</v>
      </c>
      <c r="D61" s="4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2:50" ht="12.75" customHeight="1" x14ac:dyDescent="0.2">
      <c r="B62" s="8" t="s">
        <v>47</v>
      </c>
      <c r="C62" s="9" t="s">
        <v>291</v>
      </c>
      <c r="D62" s="4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2:50" ht="12.75" customHeight="1" x14ac:dyDescent="0.2">
      <c r="B63" s="8" t="s">
        <v>10</v>
      </c>
      <c r="C63" s="9" t="s">
        <v>292</v>
      </c>
      <c r="D63" s="4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2:50" ht="12.75" customHeight="1" x14ac:dyDescent="0.2">
      <c r="B64" s="8" t="s">
        <v>50</v>
      </c>
      <c r="C64" s="9" t="s">
        <v>407</v>
      </c>
      <c r="D64" s="4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2:50" x14ac:dyDescent="0.2">
      <c r="B65" s="8" t="s">
        <v>161</v>
      </c>
      <c r="C65" s="9" t="s">
        <v>408</v>
      </c>
      <c r="D65" s="4">
        <f t="shared" si="1"/>
        <v>0</v>
      </c>
      <c r="E65" s="1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2:50" x14ac:dyDescent="0.2">
      <c r="B66" s="8" t="s">
        <v>49</v>
      </c>
      <c r="C66" s="9" t="s">
        <v>296</v>
      </c>
      <c r="D66" s="4">
        <f t="shared" si="1"/>
        <v>0</v>
      </c>
      <c r="E66" s="1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2:50" x14ac:dyDescent="0.2">
      <c r="B67" s="8" t="s">
        <v>48</v>
      </c>
      <c r="C67" s="9" t="s">
        <v>293</v>
      </c>
      <c r="D67" s="4">
        <f t="shared" si="1"/>
        <v>0</v>
      </c>
      <c r="E67" s="1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2:50" x14ac:dyDescent="0.2">
      <c r="B68" s="8" t="s">
        <v>237</v>
      </c>
      <c r="C68" s="9" t="s">
        <v>294</v>
      </c>
      <c r="D68" s="4">
        <f t="shared" si="1"/>
        <v>0</v>
      </c>
      <c r="E68" s="1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2:50" x14ac:dyDescent="0.2">
      <c r="B69" s="8" t="s">
        <v>83</v>
      </c>
      <c r="C69" s="9" t="s">
        <v>84</v>
      </c>
      <c r="D69" s="4">
        <f t="shared" si="1"/>
        <v>0</v>
      </c>
      <c r="E69" s="1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2:50" x14ac:dyDescent="0.2">
      <c r="B70" s="8" t="s">
        <v>88</v>
      </c>
      <c r="C70" s="9" t="s">
        <v>89</v>
      </c>
      <c r="D70" s="4">
        <f t="shared" si="1"/>
        <v>0</v>
      </c>
      <c r="E70" s="1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2:50" x14ac:dyDescent="0.2">
      <c r="B71" s="8" t="s">
        <v>85</v>
      </c>
      <c r="C71" s="9" t="s">
        <v>409</v>
      </c>
      <c r="D71" s="4">
        <f t="shared" si="1"/>
        <v>0</v>
      </c>
      <c r="E71" s="1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2:50" x14ac:dyDescent="0.2">
      <c r="B72" s="8" t="s">
        <v>117</v>
      </c>
      <c r="C72" s="9" t="s">
        <v>295</v>
      </c>
      <c r="D72" s="4">
        <f t="shared" si="1"/>
        <v>0</v>
      </c>
      <c r="E72" s="1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2:50" x14ac:dyDescent="0.2">
      <c r="B73" s="8" t="s">
        <v>90</v>
      </c>
      <c r="C73" s="9" t="s">
        <v>91</v>
      </c>
      <c r="D73" s="4">
        <f t="shared" si="1"/>
        <v>0</v>
      </c>
      <c r="E73" s="1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2:50" x14ac:dyDescent="0.2">
      <c r="B74" s="8" t="s">
        <v>389</v>
      </c>
      <c r="C74" s="9" t="s">
        <v>410</v>
      </c>
      <c r="D74" s="4">
        <f t="shared" si="1"/>
        <v>0</v>
      </c>
      <c r="E74" s="1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2:50" x14ac:dyDescent="0.2">
      <c r="B75" s="8" t="s">
        <v>13</v>
      </c>
      <c r="C75" s="9" t="s">
        <v>298</v>
      </c>
      <c r="D75" s="4">
        <f t="shared" si="1"/>
        <v>0</v>
      </c>
      <c r="E75" s="1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2:50" x14ac:dyDescent="0.2">
      <c r="B76" s="8" t="s">
        <v>245</v>
      </c>
      <c r="C76" s="9" t="s">
        <v>246</v>
      </c>
      <c r="D76" s="4">
        <f t="shared" si="1"/>
        <v>0</v>
      </c>
      <c r="E76" s="1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2:50" x14ac:dyDescent="0.2">
      <c r="B77" s="8" t="s">
        <v>93</v>
      </c>
      <c r="C77" s="9" t="s">
        <v>299</v>
      </c>
      <c r="D77" s="4">
        <f t="shared" si="1"/>
        <v>0</v>
      </c>
      <c r="E77" s="1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2:50" x14ac:dyDescent="0.2">
      <c r="B78" s="8" t="s">
        <v>98</v>
      </c>
      <c r="C78" s="9" t="s">
        <v>302</v>
      </c>
      <c r="D78" s="4">
        <f t="shared" si="1"/>
        <v>0</v>
      </c>
      <c r="E78" s="1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2:50" x14ac:dyDescent="0.2">
      <c r="B79" s="8" t="s">
        <v>206</v>
      </c>
      <c r="C79" s="9" t="s">
        <v>207</v>
      </c>
      <c r="D79" s="4">
        <f t="shared" si="1"/>
        <v>0</v>
      </c>
      <c r="E79" s="1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2:50" x14ac:dyDescent="0.2">
      <c r="B80" s="8" t="s">
        <v>46</v>
      </c>
      <c r="C80" s="9" t="s">
        <v>376</v>
      </c>
      <c r="D80" s="4">
        <f t="shared" si="1"/>
        <v>0</v>
      </c>
      <c r="E80" s="1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2:50" x14ac:dyDescent="0.2">
      <c r="B81" s="8" t="s">
        <v>96</v>
      </c>
      <c r="C81" s="9" t="s">
        <v>301</v>
      </c>
      <c r="D81" s="4">
        <f t="shared" si="1"/>
        <v>0</v>
      </c>
      <c r="E81" s="1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2:50" x14ac:dyDescent="0.2">
      <c r="B82" s="8" t="s">
        <v>99</v>
      </c>
      <c r="C82" s="9" t="s">
        <v>304</v>
      </c>
      <c r="D82" s="4">
        <f t="shared" si="1"/>
        <v>0</v>
      </c>
      <c r="E82" s="1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2:50" x14ac:dyDescent="0.2">
      <c r="B83" s="8" t="s">
        <v>14</v>
      </c>
      <c r="C83" s="9" t="s">
        <v>365</v>
      </c>
      <c r="D83" s="4">
        <f t="shared" si="1"/>
        <v>0</v>
      </c>
      <c r="E83" s="1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2:50" x14ac:dyDescent="0.2">
      <c r="B84" s="8" t="s">
        <v>97</v>
      </c>
      <c r="C84" s="9" t="s">
        <v>305</v>
      </c>
      <c r="D84" s="4">
        <f t="shared" si="1"/>
        <v>0</v>
      </c>
      <c r="E84" s="1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2:50" x14ac:dyDescent="0.2">
      <c r="B85" s="8" t="s">
        <v>209</v>
      </c>
      <c r="C85" s="9" t="s">
        <v>252</v>
      </c>
      <c r="D85" s="4">
        <f t="shared" si="1"/>
        <v>0</v>
      </c>
      <c r="E85" s="1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2:50" x14ac:dyDescent="0.2">
      <c r="B86" s="8" t="s">
        <v>43</v>
      </c>
      <c r="C86" s="9" t="s">
        <v>411</v>
      </c>
      <c r="D86" s="4">
        <f t="shared" si="1"/>
        <v>0</v>
      </c>
      <c r="E86" s="1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2:50" x14ac:dyDescent="0.2">
      <c r="B87" s="8" t="s">
        <v>100</v>
      </c>
      <c r="C87" s="9" t="s">
        <v>306</v>
      </c>
      <c r="D87" s="4">
        <f t="shared" si="1"/>
        <v>0</v>
      </c>
      <c r="E87" s="1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2:50" x14ac:dyDescent="0.2">
      <c r="B88" s="8" t="s">
        <v>39</v>
      </c>
      <c r="C88" s="9" t="s">
        <v>352</v>
      </c>
      <c r="D88" s="4">
        <f t="shared" ref="D88:D151" si="2">SUM(E88:AX88)</f>
        <v>0</v>
      </c>
      <c r="E88" s="1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2:50" x14ac:dyDescent="0.2">
      <c r="B89" s="8" t="s">
        <v>101</v>
      </c>
      <c r="C89" s="9" t="s">
        <v>307</v>
      </c>
      <c r="D89" s="4">
        <f t="shared" si="2"/>
        <v>0</v>
      </c>
      <c r="E89" s="1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2:50" x14ac:dyDescent="0.2">
      <c r="B90" s="8" t="s">
        <v>15</v>
      </c>
      <c r="C90" s="9" t="s">
        <v>308</v>
      </c>
      <c r="D90" s="4">
        <f t="shared" si="2"/>
        <v>0</v>
      </c>
      <c r="E90" s="1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2:50" x14ac:dyDescent="0.2">
      <c r="B91" s="8" t="s">
        <v>16</v>
      </c>
      <c r="C91" s="9" t="s">
        <v>17</v>
      </c>
      <c r="D91" s="4">
        <f t="shared" si="2"/>
        <v>0</v>
      </c>
      <c r="E91" s="1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2:50" x14ac:dyDescent="0.2">
      <c r="B92" s="8" t="s">
        <v>102</v>
      </c>
      <c r="C92" s="9" t="s">
        <v>103</v>
      </c>
      <c r="D92" s="4">
        <f t="shared" si="2"/>
        <v>0</v>
      </c>
      <c r="E92" s="1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2:50" x14ac:dyDescent="0.2">
      <c r="B93" s="8" t="s">
        <v>108</v>
      </c>
      <c r="C93" s="9" t="s">
        <v>309</v>
      </c>
      <c r="D93" s="4">
        <f t="shared" si="2"/>
        <v>0</v>
      </c>
      <c r="E93" s="1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2:50" x14ac:dyDescent="0.2">
      <c r="B94" s="8" t="s">
        <v>105</v>
      </c>
      <c r="C94" s="9" t="s">
        <v>310</v>
      </c>
      <c r="D94" s="4">
        <f t="shared" si="2"/>
        <v>0</v>
      </c>
      <c r="E94" s="1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2:50" x14ac:dyDescent="0.2">
      <c r="B95" s="8" t="s">
        <v>106</v>
      </c>
      <c r="C95" s="9" t="s">
        <v>107</v>
      </c>
      <c r="D95" s="4">
        <f t="shared" si="2"/>
        <v>0</v>
      </c>
      <c r="E95" s="1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2:50" x14ac:dyDescent="0.2">
      <c r="B96" s="8" t="s">
        <v>19</v>
      </c>
      <c r="C96" s="9" t="s">
        <v>312</v>
      </c>
      <c r="D96" s="4">
        <f t="shared" si="2"/>
        <v>0</v>
      </c>
      <c r="E96" s="1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2:50" x14ac:dyDescent="0.2">
      <c r="B97" s="8" t="s">
        <v>104</v>
      </c>
      <c r="C97" s="9" t="s">
        <v>313</v>
      </c>
      <c r="D97" s="4">
        <f t="shared" si="2"/>
        <v>0</v>
      </c>
      <c r="E97" s="1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2:50" x14ac:dyDescent="0.2">
      <c r="B98" s="8" t="s">
        <v>110</v>
      </c>
      <c r="C98" s="9" t="s">
        <v>111</v>
      </c>
      <c r="D98" s="4">
        <f t="shared" si="2"/>
        <v>0</v>
      </c>
      <c r="E98" s="1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2:50" x14ac:dyDescent="0.2">
      <c r="B99" s="8" t="s">
        <v>109</v>
      </c>
      <c r="C99" s="9" t="s">
        <v>314</v>
      </c>
      <c r="D99" s="4">
        <f t="shared" si="2"/>
        <v>0</v>
      </c>
      <c r="E99" s="1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2:50" x14ac:dyDescent="0.2">
      <c r="B100" s="8" t="s">
        <v>247</v>
      </c>
      <c r="C100" s="9" t="s">
        <v>303</v>
      </c>
      <c r="D100" s="4">
        <f t="shared" si="2"/>
        <v>0</v>
      </c>
      <c r="E100" s="1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2:50" x14ac:dyDescent="0.2">
      <c r="B101" s="8" t="s">
        <v>112</v>
      </c>
      <c r="C101" s="9" t="s">
        <v>315</v>
      </c>
      <c r="D101" s="4">
        <f t="shared" si="2"/>
        <v>0</v>
      </c>
      <c r="E101" s="1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2:50" x14ac:dyDescent="0.2">
      <c r="B102" s="8" t="s">
        <v>113</v>
      </c>
      <c r="C102" s="9" t="s">
        <v>114</v>
      </c>
      <c r="D102" s="4">
        <f t="shared" si="2"/>
        <v>0</v>
      </c>
      <c r="E102" s="1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2:50" x14ac:dyDescent="0.2">
      <c r="B103" s="8" t="s">
        <v>118</v>
      </c>
      <c r="C103" s="9" t="s">
        <v>316</v>
      </c>
      <c r="D103" s="4">
        <f t="shared" si="2"/>
        <v>0</v>
      </c>
      <c r="E103" s="1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2:50" x14ac:dyDescent="0.2">
      <c r="B104" s="8" t="s">
        <v>115</v>
      </c>
      <c r="C104" s="9" t="s">
        <v>116</v>
      </c>
      <c r="D104" s="4">
        <f t="shared" si="2"/>
        <v>0</v>
      </c>
      <c r="E104" s="1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2:50" x14ac:dyDescent="0.2">
      <c r="B105" s="8" t="s">
        <v>20</v>
      </c>
      <c r="C105" s="9" t="s">
        <v>317</v>
      </c>
      <c r="D105" s="4">
        <f t="shared" si="2"/>
        <v>0</v>
      </c>
      <c r="E105" s="1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2:50" x14ac:dyDescent="0.2">
      <c r="B106" s="8" t="s">
        <v>86</v>
      </c>
      <c r="C106" s="9" t="s">
        <v>412</v>
      </c>
      <c r="D106" s="4">
        <f t="shared" si="2"/>
        <v>0</v>
      </c>
      <c r="E106" s="1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2:50" x14ac:dyDescent="0.2">
      <c r="B107" s="8" t="s">
        <v>155</v>
      </c>
      <c r="C107" s="9" t="s">
        <v>413</v>
      </c>
      <c r="D107" s="4">
        <f t="shared" si="2"/>
        <v>0</v>
      </c>
      <c r="E107" s="1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2:50" x14ac:dyDescent="0.2">
      <c r="B108" s="8" t="s">
        <v>194</v>
      </c>
      <c r="C108" s="9" t="s">
        <v>414</v>
      </c>
      <c r="D108" s="4">
        <f t="shared" si="2"/>
        <v>0</v>
      </c>
      <c r="E108" s="1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2:50" x14ac:dyDescent="0.2">
      <c r="B109" s="8" t="s">
        <v>23</v>
      </c>
      <c r="C109" s="9" t="s">
        <v>319</v>
      </c>
      <c r="D109" s="4">
        <f t="shared" si="2"/>
        <v>0</v>
      </c>
      <c r="E109" s="1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2:50" x14ac:dyDescent="0.2">
      <c r="B110" s="8" t="s">
        <v>119</v>
      </c>
      <c r="C110" s="9" t="s">
        <v>320</v>
      </c>
      <c r="D110" s="4">
        <f t="shared" si="2"/>
        <v>0</v>
      </c>
      <c r="E110" s="1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2:50" x14ac:dyDescent="0.2">
      <c r="B111" s="8" t="s">
        <v>122</v>
      </c>
      <c r="C111" s="9" t="s">
        <v>415</v>
      </c>
      <c r="D111" s="4">
        <f t="shared" si="2"/>
        <v>0</v>
      </c>
      <c r="E111" s="1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2:50" x14ac:dyDescent="0.2">
      <c r="B112" s="8" t="s">
        <v>120</v>
      </c>
      <c r="C112" s="9" t="s">
        <v>121</v>
      </c>
      <c r="D112" s="4">
        <f t="shared" si="2"/>
        <v>0</v>
      </c>
      <c r="E112" s="1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2:50" x14ac:dyDescent="0.2">
      <c r="B113" s="8" t="s">
        <v>21</v>
      </c>
      <c r="C113" s="9" t="s">
        <v>321</v>
      </c>
      <c r="D113" s="4">
        <f t="shared" si="2"/>
        <v>0</v>
      </c>
      <c r="E113" s="1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2:50" x14ac:dyDescent="0.2">
      <c r="B114" s="8" t="s">
        <v>123</v>
      </c>
      <c r="C114" s="9" t="s">
        <v>318</v>
      </c>
      <c r="D114" s="4">
        <f t="shared" si="2"/>
        <v>0</v>
      </c>
      <c r="E114" s="1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2:50" x14ac:dyDescent="0.2">
      <c r="B115" s="8" t="s">
        <v>22</v>
      </c>
      <c r="C115" s="9" t="s">
        <v>322</v>
      </c>
      <c r="D115" s="4">
        <f t="shared" si="2"/>
        <v>0</v>
      </c>
      <c r="E115" s="1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2:50" x14ac:dyDescent="0.2">
      <c r="B116" s="8" t="s">
        <v>24</v>
      </c>
      <c r="C116" s="9" t="s">
        <v>323</v>
      </c>
      <c r="D116" s="4">
        <f t="shared" si="2"/>
        <v>0</v>
      </c>
      <c r="E116" s="1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2:50" x14ac:dyDescent="0.2">
      <c r="B117" s="8" t="s">
        <v>124</v>
      </c>
      <c r="C117" s="9" t="s">
        <v>324</v>
      </c>
      <c r="D117" s="4">
        <f t="shared" si="2"/>
        <v>0</v>
      </c>
      <c r="E117" s="1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2:50" x14ac:dyDescent="0.2">
      <c r="B118" s="8" t="s">
        <v>25</v>
      </c>
      <c r="C118" s="9" t="s">
        <v>325</v>
      </c>
      <c r="D118" s="4">
        <f t="shared" si="2"/>
        <v>0</v>
      </c>
      <c r="E118" s="1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2:50" x14ac:dyDescent="0.2">
      <c r="B119" s="8" t="s">
        <v>125</v>
      </c>
      <c r="C119" s="9" t="s">
        <v>326</v>
      </c>
      <c r="D119" s="4">
        <f t="shared" si="2"/>
        <v>0</v>
      </c>
      <c r="E119" s="1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2:50" x14ac:dyDescent="0.2">
      <c r="B120" s="8" t="s">
        <v>135</v>
      </c>
      <c r="C120" s="9" t="s">
        <v>136</v>
      </c>
      <c r="D120" s="4">
        <f t="shared" si="2"/>
        <v>0</v>
      </c>
      <c r="E120" s="1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2:50" x14ac:dyDescent="0.2">
      <c r="B121" s="8" t="s">
        <v>126</v>
      </c>
      <c r="C121" s="9" t="s">
        <v>127</v>
      </c>
      <c r="D121" s="4">
        <f t="shared" si="2"/>
        <v>0</v>
      </c>
      <c r="E121" s="1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2:50" x14ac:dyDescent="0.2">
      <c r="B122" s="8" t="s">
        <v>128</v>
      </c>
      <c r="C122" s="9" t="s">
        <v>328</v>
      </c>
      <c r="D122" s="4">
        <f t="shared" si="2"/>
        <v>0</v>
      </c>
      <c r="E122" s="1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2:50" x14ac:dyDescent="0.2">
      <c r="B123" s="8" t="s">
        <v>130</v>
      </c>
      <c r="C123" s="9" t="s">
        <v>131</v>
      </c>
      <c r="D123" s="4">
        <f t="shared" si="2"/>
        <v>0</v>
      </c>
      <c r="E123" s="1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2:50" x14ac:dyDescent="0.2">
      <c r="B124" s="8" t="s">
        <v>134</v>
      </c>
      <c r="C124" s="9" t="s">
        <v>327</v>
      </c>
      <c r="D124" s="4">
        <f t="shared" si="2"/>
        <v>0</v>
      </c>
      <c r="E124" s="1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2:50" x14ac:dyDescent="0.2">
      <c r="B125" s="8" t="s">
        <v>143</v>
      </c>
      <c r="C125" s="9" t="s">
        <v>144</v>
      </c>
      <c r="D125" s="4">
        <f t="shared" si="2"/>
        <v>0</v>
      </c>
      <c r="E125" s="1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2:50" x14ac:dyDescent="0.2">
      <c r="B126" s="8" t="s">
        <v>146</v>
      </c>
      <c r="C126" s="9" t="s">
        <v>329</v>
      </c>
      <c r="D126" s="4">
        <f t="shared" si="2"/>
        <v>0</v>
      </c>
      <c r="E126" s="1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2:50" x14ac:dyDescent="0.2">
      <c r="B127" s="8" t="s">
        <v>138</v>
      </c>
      <c r="C127" s="9" t="s">
        <v>330</v>
      </c>
      <c r="D127" s="4">
        <f t="shared" si="2"/>
        <v>0</v>
      </c>
      <c r="E127" s="1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2:50" x14ac:dyDescent="0.2">
      <c r="B128" s="8" t="s">
        <v>142</v>
      </c>
      <c r="C128" s="9" t="s">
        <v>331</v>
      </c>
      <c r="D128" s="4">
        <f t="shared" si="2"/>
        <v>0</v>
      </c>
      <c r="E128" s="1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2:50" x14ac:dyDescent="0.2">
      <c r="B129" s="8" t="s">
        <v>147</v>
      </c>
      <c r="C129" s="9" t="s">
        <v>416</v>
      </c>
      <c r="D129" s="4">
        <f t="shared" si="2"/>
        <v>0</v>
      </c>
      <c r="E129" s="1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2:50" x14ac:dyDescent="0.2">
      <c r="B130" s="8" t="s">
        <v>27</v>
      </c>
      <c r="C130" s="9" t="s">
        <v>28</v>
      </c>
      <c r="D130" s="4">
        <f t="shared" si="2"/>
        <v>0</v>
      </c>
      <c r="E130" s="1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2:50" x14ac:dyDescent="0.2">
      <c r="B131" s="8" t="s">
        <v>145</v>
      </c>
      <c r="C131" s="9" t="s">
        <v>332</v>
      </c>
      <c r="D131" s="4">
        <f t="shared" si="2"/>
        <v>0</v>
      </c>
      <c r="E131" s="1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2:50" x14ac:dyDescent="0.2">
      <c r="B132" s="8" t="s">
        <v>29</v>
      </c>
      <c r="C132" s="9" t="s">
        <v>30</v>
      </c>
      <c r="D132" s="4">
        <f t="shared" si="2"/>
        <v>0</v>
      </c>
      <c r="E132" s="1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2:50" x14ac:dyDescent="0.2">
      <c r="B133" s="8" t="s">
        <v>156</v>
      </c>
      <c r="C133" s="9" t="s">
        <v>345</v>
      </c>
      <c r="D133" s="4">
        <f t="shared" si="2"/>
        <v>0</v>
      </c>
      <c r="E133" s="1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2:50" x14ac:dyDescent="0.2">
      <c r="B134" s="8" t="s">
        <v>153</v>
      </c>
      <c r="C134" s="9" t="s">
        <v>154</v>
      </c>
      <c r="D134" s="4">
        <f t="shared" si="2"/>
        <v>0</v>
      </c>
      <c r="E134" s="1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2:50" x14ac:dyDescent="0.2">
      <c r="B135" s="8" t="s">
        <v>51</v>
      </c>
      <c r="C135" s="9" t="s">
        <v>333</v>
      </c>
      <c r="D135" s="4">
        <f t="shared" si="2"/>
        <v>0</v>
      </c>
      <c r="E135" s="1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2:50" x14ac:dyDescent="0.2">
      <c r="B136" s="8" t="s">
        <v>165</v>
      </c>
      <c r="C136" s="9" t="s">
        <v>166</v>
      </c>
      <c r="D136" s="4">
        <f t="shared" si="2"/>
        <v>0</v>
      </c>
      <c r="E136" s="1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2:50" x14ac:dyDescent="0.2">
      <c r="B137" s="8" t="s">
        <v>238</v>
      </c>
      <c r="C137" s="9" t="s">
        <v>239</v>
      </c>
      <c r="D137" s="4">
        <f t="shared" si="2"/>
        <v>0</v>
      </c>
      <c r="E137" s="1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2:50" x14ac:dyDescent="0.2">
      <c r="B138" s="8" t="s">
        <v>157</v>
      </c>
      <c r="C138" s="9" t="s">
        <v>158</v>
      </c>
      <c r="D138" s="4">
        <f t="shared" si="2"/>
        <v>0</v>
      </c>
      <c r="E138" s="1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2:50" x14ac:dyDescent="0.2">
      <c r="B139" s="8" t="s">
        <v>163</v>
      </c>
      <c r="C139" s="9" t="s">
        <v>334</v>
      </c>
      <c r="D139" s="4">
        <f t="shared" si="2"/>
        <v>0</v>
      </c>
      <c r="E139" s="1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2:50" x14ac:dyDescent="0.2">
      <c r="B140" s="8" t="s">
        <v>148</v>
      </c>
      <c r="C140" s="9" t="s">
        <v>340</v>
      </c>
      <c r="D140" s="4">
        <f t="shared" si="2"/>
        <v>0</v>
      </c>
      <c r="E140" s="1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2:50" x14ac:dyDescent="0.2">
      <c r="B141" s="8" t="s">
        <v>164</v>
      </c>
      <c r="C141" s="9" t="s">
        <v>336</v>
      </c>
      <c r="D141" s="4">
        <f t="shared" si="2"/>
        <v>0</v>
      </c>
      <c r="E141" s="1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2:50" x14ac:dyDescent="0.2">
      <c r="B142" s="8" t="s">
        <v>162</v>
      </c>
      <c r="C142" s="9" t="s">
        <v>335</v>
      </c>
      <c r="D142" s="4">
        <f t="shared" si="2"/>
        <v>0</v>
      </c>
      <c r="E142" s="1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2:50" x14ac:dyDescent="0.2">
      <c r="B143" s="8" t="s">
        <v>31</v>
      </c>
      <c r="C143" s="9" t="s">
        <v>337</v>
      </c>
      <c r="D143" s="4">
        <f t="shared" si="2"/>
        <v>0</v>
      </c>
      <c r="E143" s="1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2:50" x14ac:dyDescent="0.2">
      <c r="B144" s="8" t="s">
        <v>393</v>
      </c>
      <c r="C144" s="9" t="s">
        <v>417</v>
      </c>
      <c r="D144" s="4">
        <f t="shared" si="2"/>
        <v>0</v>
      </c>
      <c r="E144" s="1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2:50" x14ac:dyDescent="0.2">
      <c r="B145" s="8" t="s">
        <v>149</v>
      </c>
      <c r="C145" s="9" t="s">
        <v>150</v>
      </c>
      <c r="D145" s="4">
        <f t="shared" si="2"/>
        <v>0</v>
      </c>
      <c r="E145" s="1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2:50" x14ac:dyDescent="0.2">
      <c r="B146" s="8" t="s">
        <v>160</v>
      </c>
      <c r="C146" s="9" t="s">
        <v>338</v>
      </c>
      <c r="D146" s="4">
        <f t="shared" si="2"/>
        <v>0</v>
      </c>
      <c r="E146" s="1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2:50" x14ac:dyDescent="0.2">
      <c r="B147" s="8" t="s">
        <v>152</v>
      </c>
      <c r="C147" s="9" t="s">
        <v>339</v>
      </c>
      <c r="D147" s="4">
        <f t="shared" si="2"/>
        <v>0</v>
      </c>
      <c r="E147" s="1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2:50" x14ac:dyDescent="0.2">
      <c r="B148" s="8" t="s">
        <v>167</v>
      </c>
      <c r="C148" s="9" t="s">
        <v>168</v>
      </c>
      <c r="D148" s="4">
        <f t="shared" si="2"/>
        <v>0</v>
      </c>
      <c r="E148" s="1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2:50" x14ac:dyDescent="0.2">
      <c r="B149" s="8" t="s">
        <v>159</v>
      </c>
      <c r="C149" s="9" t="s">
        <v>418</v>
      </c>
      <c r="D149" s="4">
        <f t="shared" si="2"/>
        <v>0</v>
      </c>
      <c r="E149" s="1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2:50" x14ac:dyDescent="0.2">
      <c r="B150" s="8" t="s">
        <v>169</v>
      </c>
      <c r="C150" s="9" t="s">
        <v>341</v>
      </c>
      <c r="D150" s="4">
        <f t="shared" si="2"/>
        <v>0</v>
      </c>
      <c r="E150" s="1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2:50" x14ac:dyDescent="0.2">
      <c r="B151" s="8" t="s">
        <v>176</v>
      </c>
      <c r="C151" s="9" t="s">
        <v>177</v>
      </c>
      <c r="D151" s="4">
        <f t="shared" si="2"/>
        <v>0</v>
      </c>
      <c r="E151" s="1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2:50" x14ac:dyDescent="0.2">
      <c r="B152" s="8" t="s">
        <v>175</v>
      </c>
      <c r="C152" s="9" t="s">
        <v>342</v>
      </c>
      <c r="D152" s="4">
        <f t="shared" ref="D152:D215" si="3">SUM(E152:AX152)</f>
        <v>0</v>
      </c>
      <c r="E152" s="1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2:50" x14ac:dyDescent="0.2">
      <c r="B153" s="8" t="s">
        <v>173</v>
      </c>
      <c r="C153" s="9" t="s">
        <v>174</v>
      </c>
      <c r="D153" s="4">
        <f t="shared" si="3"/>
        <v>0</v>
      </c>
      <c r="E153" s="1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2:50" x14ac:dyDescent="0.2">
      <c r="B154" s="8" t="s">
        <v>170</v>
      </c>
      <c r="C154" s="9" t="s">
        <v>171</v>
      </c>
      <c r="D154" s="4">
        <f t="shared" si="3"/>
        <v>0</v>
      </c>
      <c r="E154" s="1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2:50" x14ac:dyDescent="0.2">
      <c r="B155" s="8" t="s">
        <v>172</v>
      </c>
      <c r="C155" s="9" t="s">
        <v>344</v>
      </c>
      <c r="D155" s="4">
        <f t="shared" si="3"/>
        <v>0</v>
      </c>
      <c r="E155" s="1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2:50" x14ac:dyDescent="0.2">
      <c r="B156" s="8" t="s">
        <v>419</v>
      </c>
      <c r="C156" s="9" t="s">
        <v>420</v>
      </c>
      <c r="D156" s="4">
        <f t="shared" si="3"/>
        <v>0</v>
      </c>
      <c r="E156" s="1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2:50" x14ac:dyDescent="0.2">
      <c r="B157" s="8" t="s">
        <v>33</v>
      </c>
      <c r="C157" s="9" t="s">
        <v>346</v>
      </c>
      <c r="D157" s="4">
        <f t="shared" si="3"/>
        <v>0</v>
      </c>
      <c r="E157" s="1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2:50" x14ac:dyDescent="0.2">
      <c r="B158" s="8" t="s">
        <v>34</v>
      </c>
      <c r="C158" s="9" t="s">
        <v>343</v>
      </c>
      <c r="D158" s="4">
        <f t="shared" si="3"/>
        <v>0</v>
      </c>
      <c r="E158" s="1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2:50" x14ac:dyDescent="0.2">
      <c r="B159" s="8" t="s">
        <v>178</v>
      </c>
      <c r="C159" s="9" t="s">
        <v>179</v>
      </c>
      <c r="D159" s="4">
        <f t="shared" si="3"/>
        <v>0</v>
      </c>
      <c r="E159" s="1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2:50" x14ac:dyDescent="0.2">
      <c r="B160" s="8" t="s">
        <v>221</v>
      </c>
      <c r="C160" s="9" t="s">
        <v>375</v>
      </c>
      <c r="D160" s="4">
        <f t="shared" si="3"/>
        <v>0</v>
      </c>
      <c r="E160" s="1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2:50" x14ac:dyDescent="0.2">
      <c r="B161" s="8" t="s">
        <v>224</v>
      </c>
      <c r="C161" s="9" t="s">
        <v>378</v>
      </c>
      <c r="D161" s="4">
        <f t="shared" si="3"/>
        <v>0</v>
      </c>
      <c r="E161" s="1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2:50" x14ac:dyDescent="0.2">
      <c r="B162" s="8" t="s">
        <v>184</v>
      </c>
      <c r="C162" s="9" t="s">
        <v>185</v>
      </c>
      <c r="D162" s="4">
        <f t="shared" si="3"/>
        <v>0</v>
      </c>
      <c r="E162" s="1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2:50" x14ac:dyDescent="0.2">
      <c r="B163" s="8" t="s">
        <v>240</v>
      </c>
      <c r="C163" s="9" t="s">
        <v>347</v>
      </c>
      <c r="D163" s="4">
        <f t="shared" si="3"/>
        <v>0</v>
      </c>
      <c r="E163" s="1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2:50" x14ac:dyDescent="0.2">
      <c r="B164" s="8" t="s">
        <v>52</v>
      </c>
      <c r="C164" s="9" t="s">
        <v>53</v>
      </c>
      <c r="D164" s="4">
        <f t="shared" si="3"/>
        <v>0</v>
      </c>
      <c r="E164" s="1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2:50" x14ac:dyDescent="0.2">
      <c r="B165" s="8" t="s">
        <v>181</v>
      </c>
      <c r="C165" s="9" t="s">
        <v>348</v>
      </c>
      <c r="D165" s="4">
        <f t="shared" si="3"/>
        <v>0</v>
      </c>
      <c r="E165" s="1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2:50" x14ac:dyDescent="0.2">
      <c r="B166" s="8" t="s">
        <v>186</v>
      </c>
      <c r="C166" s="9" t="s">
        <v>187</v>
      </c>
      <c r="D166" s="4">
        <f t="shared" si="3"/>
        <v>0</v>
      </c>
      <c r="E166" s="1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2:50" x14ac:dyDescent="0.2">
      <c r="B167" s="8" t="s">
        <v>32</v>
      </c>
      <c r="C167" s="9" t="s">
        <v>434</v>
      </c>
      <c r="D167" s="4">
        <f t="shared" si="3"/>
        <v>0</v>
      </c>
      <c r="E167" s="1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2:50" x14ac:dyDescent="0.2">
      <c r="B168" s="8" t="s">
        <v>180</v>
      </c>
      <c r="C168" s="9" t="s">
        <v>349</v>
      </c>
      <c r="D168" s="4">
        <f t="shared" si="3"/>
        <v>0</v>
      </c>
      <c r="E168" s="1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2:50" x14ac:dyDescent="0.2">
      <c r="B169" s="8" t="s">
        <v>182</v>
      </c>
      <c r="C169" s="9" t="s">
        <v>183</v>
      </c>
      <c r="D169" s="4">
        <f t="shared" si="3"/>
        <v>0</v>
      </c>
      <c r="E169" s="1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2:50" x14ac:dyDescent="0.2">
      <c r="B170" s="8" t="s">
        <v>35</v>
      </c>
      <c r="C170" s="9" t="s">
        <v>350</v>
      </c>
      <c r="D170" s="4">
        <f t="shared" si="3"/>
        <v>0</v>
      </c>
      <c r="E170" s="1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2:50" x14ac:dyDescent="0.2">
      <c r="B171" s="8" t="s">
        <v>36</v>
      </c>
      <c r="C171" s="9" t="s">
        <v>37</v>
      </c>
      <c r="D171" s="4">
        <f t="shared" si="3"/>
        <v>0</v>
      </c>
      <c r="E171" s="1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2:50" x14ac:dyDescent="0.2">
      <c r="B172" s="8" t="s">
        <v>188</v>
      </c>
      <c r="C172" s="9" t="s">
        <v>189</v>
      </c>
      <c r="D172" s="4">
        <f t="shared" si="3"/>
        <v>0</v>
      </c>
      <c r="E172" s="1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2:50" x14ac:dyDescent="0.2">
      <c r="B173" s="8" t="s">
        <v>208</v>
      </c>
      <c r="C173" s="9" t="s">
        <v>421</v>
      </c>
      <c r="D173" s="4">
        <f t="shared" si="3"/>
        <v>0</v>
      </c>
      <c r="E173" s="1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2:50" x14ac:dyDescent="0.2">
      <c r="B174" s="8" t="s">
        <v>82</v>
      </c>
      <c r="C174" s="9" t="s">
        <v>289</v>
      </c>
      <c r="D174" s="4">
        <f t="shared" si="3"/>
        <v>0</v>
      </c>
      <c r="E174" s="1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2:50" x14ac:dyDescent="0.2">
      <c r="B175" s="8" t="s">
        <v>26</v>
      </c>
      <c r="C175" s="9" t="s">
        <v>422</v>
      </c>
      <c r="D175" s="4">
        <f t="shared" si="3"/>
        <v>0</v>
      </c>
      <c r="E175" s="1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2:50" x14ac:dyDescent="0.2">
      <c r="B176" s="8" t="s">
        <v>151</v>
      </c>
      <c r="C176" s="9" t="s">
        <v>423</v>
      </c>
      <c r="D176" s="4">
        <f t="shared" si="3"/>
        <v>0</v>
      </c>
      <c r="E176" s="1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2:50" x14ac:dyDescent="0.2">
      <c r="B177" s="8" t="s">
        <v>236</v>
      </c>
      <c r="C177" s="9" t="s">
        <v>424</v>
      </c>
      <c r="D177" s="4">
        <f t="shared" si="3"/>
        <v>0</v>
      </c>
      <c r="E177" s="1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2:50" x14ac:dyDescent="0.2">
      <c r="B178" s="8" t="s">
        <v>137</v>
      </c>
      <c r="C178" s="9" t="s">
        <v>425</v>
      </c>
      <c r="D178" s="4">
        <f t="shared" si="3"/>
        <v>0</v>
      </c>
      <c r="E178" s="1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2:50" x14ac:dyDescent="0.2">
      <c r="B179" s="8" t="s">
        <v>94</v>
      </c>
      <c r="C179" s="9" t="s">
        <v>300</v>
      </c>
      <c r="D179" s="4">
        <f t="shared" si="3"/>
        <v>0</v>
      </c>
      <c r="E179" s="1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2:50" x14ac:dyDescent="0.2">
      <c r="B180" s="8" t="s">
        <v>133</v>
      </c>
      <c r="C180" s="9" t="s">
        <v>426</v>
      </c>
      <c r="D180" s="4">
        <f t="shared" si="3"/>
        <v>0</v>
      </c>
      <c r="E180" s="1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2:50" x14ac:dyDescent="0.2">
      <c r="B181" s="8" t="s">
        <v>11</v>
      </c>
      <c r="C181" s="9" t="s">
        <v>297</v>
      </c>
      <c r="D181" s="4">
        <f t="shared" si="3"/>
        <v>0</v>
      </c>
      <c r="E181" s="1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2:50" x14ac:dyDescent="0.2">
      <c r="B182" s="8" t="s">
        <v>218</v>
      </c>
      <c r="C182" s="9" t="s">
        <v>427</v>
      </c>
      <c r="D182" s="4">
        <f t="shared" si="3"/>
        <v>0</v>
      </c>
      <c r="E182" s="1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2:50" x14ac:dyDescent="0.2">
      <c r="B183" s="8" t="s">
        <v>38</v>
      </c>
      <c r="C183" s="9" t="s">
        <v>351</v>
      </c>
      <c r="D183" s="4">
        <f t="shared" si="3"/>
        <v>0</v>
      </c>
      <c r="E183" s="1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2:50" x14ac:dyDescent="0.2">
      <c r="B184" s="8" t="s">
        <v>18</v>
      </c>
      <c r="C184" s="9" t="s">
        <v>377</v>
      </c>
      <c r="D184" s="4">
        <f t="shared" si="3"/>
        <v>0</v>
      </c>
      <c r="E184" s="1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2:50" x14ac:dyDescent="0.2">
      <c r="B185" s="8" t="s">
        <v>191</v>
      </c>
      <c r="C185" s="9" t="s">
        <v>192</v>
      </c>
      <c r="D185" s="4">
        <f t="shared" si="3"/>
        <v>0</v>
      </c>
      <c r="E185" s="1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2:50" x14ac:dyDescent="0.2">
      <c r="B186" s="8" t="s">
        <v>132</v>
      </c>
      <c r="C186" s="9" t="s">
        <v>353</v>
      </c>
      <c r="D186" s="4">
        <f t="shared" si="3"/>
        <v>0</v>
      </c>
      <c r="E186" s="1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2:50" x14ac:dyDescent="0.2">
      <c r="B187" s="8" t="s">
        <v>201</v>
      </c>
      <c r="C187" s="9" t="s">
        <v>355</v>
      </c>
      <c r="D187" s="4">
        <f t="shared" si="3"/>
        <v>0</v>
      </c>
      <c r="E187" s="1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2:50" x14ac:dyDescent="0.2">
      <c r="B188" s="8" t="s">
        <v>397</v>
      </c>
      <c r="C188" s="9" t="s">
        <v>428</v>
      </c>
      <c r="D188" s="4">
        <f t="shared" si="3"/>
        <v>0</v>
      </c>
      <c r="E188" s="1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2:50" x14ac:dyDescent="0.2">
      <c r="B189" s="8" t="s">
        <v>398</v>
      </c>
      <c r="C189" s="9" t="s">
        <v>429</v>
      </c>
      <c r="D189" s="4">
        <f t="shared" si="3"/>
        <v>0</v>
      </c>
      <c r="E189" s="1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2:50" x14ac:dyDescent="0.2">
      <c r="B190" s="8" t="s">
        <v>225</v>
      </c>
      <c r="C190" s="9" t="s">
        <v>366</v>
      </c>
      <c r="D190" s="4">
        <f t="shared" si="3"/>
        <v>0</v>
      </c>
      <c r="E190" s="1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2:50" x14ac:dyDescent="0.2">
      <c r="B191" s="8" t="s">
        <v>139</v>
      </c>
      <c r="C191" s="9" t="s">
        <v>354</v>
      </c>
      <c r="D191" s="4">
        <f t="shared" si="3"/>
        <v>0</v>
      </c>
      <c r="E191" s="1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2:50" x14ac:dyDescent="0.2">
      <c r="B192" s="8" t="s">
        <v>230</v>
      </c>
      <c r="C192" s="9" t="s">
        <v>231</v>
      </c>
      <c r="D192" s="4">
        <f t="shared" si="3"/>
        <v>0</v>
      </c>
      <c r="E192" s="1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2:50" x14ac:dyDescent="0.2">
      <c r="B193" s="8" t="s">
        <v>241</v>
      </c>
      <c r="C193" s="9" t="s">
        <v>356</v>
      </c>
      <c r="D193" s="4">
        <f t="shared" si="3"/>
        <v>0</v>
      </c>
      <c r="E193" s="1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2:50" x14ac:dyDescent="0.2">
      <c r="B194" s="8" t="s">
        <v>202</v>
      </c>
      <c r="C194" s="9" t="s">
        <v>358</v>
      </c>
      <c r="D194" s="4">
        <f t="shared" si="3"/>
        <v>0</v>
      </c>
      <c r="E194" s="1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2:50" x14ac:dyDescent="0.2">
      <c r="B195" s="8" t="s">
        <v>190</v>
      </c>
      <c r="C195" s="9" t="s">
        <v>359</v>
      </c>
      <c r="D195" s="4">
        <f t="shared" si="3"/>
        <v>0</v>
      </c>
      <c r="E195" s="1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2:50" x14ac:dyDescent="0.2">
      <c r="B196" s="8" t="s">
        <v>195</v>
      </c>
      <c r="C196" s="9" t="s">
        <v>196</v>
      </c>
      <c r="D196" s="4">
        <f t="shared" si="3"/>
        <v>0</v>
      </c>
      <c r="E196" s="1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2:50" x14ac:dyDescent="0.2">
      <c r="B197" s="8" t="s">
        <v>199</v>
      </c>
      <c r="C197" s="9" t="s">
        <v>200</v>
      </c>
      <c r="D197" s="4">
        <f t="shared" si="3"/>
        <v>0</v>
      </c>
      <c r="E197" s="1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2:50" x14ac:dyDescent="0.2">
      <c r="B198" s="8" t="s">
        <v>54</v>
      </c>
      <c r="C198" s="9" t="s">
        <v>360</v>
      </c>
      <c r="D198" s="4">
        <f t="shared" si="3"/>
        <v>0</v>
      </c>
      <c r="E198" s="1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2:50" x14ac:dyDescent="0.2">
      <c r="B199" s="8" t="s">
        <v>41</v>
      </c>
      <c r="C199" s="9" t="s">
        <v>361</v>
      </c>
      <c r="D199" s="4">
        <f t="shared" si="3"/>
        <v>0</v>
      </c>
      <c r="E199" s="1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2:50" x14ac:dyDescent="0.2">
      <c r="B200" s="8" t="s">
        <v>198</v>
      </c>
      <c r="C200" s="9" t="s">
        <v>362</v>
      </c>
      <c r="D200" s="4">
        <f t="shared" si="3"/>
        <v>0</v>
      </c>
      <c r="E200" s="1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2:50" x14ac:dyDescent="0.2">
      <c r="B201" s="8" t="s">
        <v>203</v>
      </c>
      <c r="C201" s="9" t="s">
        <v>363</v>
      </c>
      <c r="D201" s="4">
        <f t="shared" si="3"/>
        <v>0</v>
      </c>
      <c r="E201" s="1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2:50" x14ac:dyDescent="0.2">
      <c r="B202" s="8" t="s">
        <v>197</v>
      </c>
      <c r="C202" s="9" t="s">
        <v>367</v>
      </c>
      <c r="D202" s="4">
        <f t="shared" si="3"/>
        <v>0</v>
      </c>
      <c r="E202" s="1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2:50" x14ac:dyDescent="0.2">
      <c r="B203" s="8" t="s">
        <v>396</v>
      </c>
      <c r="C203" s="9" t="s">
        <v>430</v>
      </c>
      <c r="D203" s="4">
        <f t="shared" si="3"/>
        <v>0</v>
      </c>
      <c r="E203" s="1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2:50" x14ac:dyDescent="0.2">
      <c r="B204" s="8" t="s">
        <v>140</v>
      </c>
      <c r="C204" s="9" t="s">
        <v>141</v>
      </c>
      <c r="D204" s="4">
        <f t="shared" si="3"/>
        <v>0</v>
      </c>
      <c r="E204" s="1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2:50" x14ac:dyDescent="0.2">
      <c r="B205" s="8" t="s">
        <v>40</v>
      </c>
      <c r="C205" s="9" t="s">
        <v>368</v>
      </c>
      <c r="D205" s="4">
        <f t="shared" si="3"/>
        <v>0</v>
      </c>
      <c r="E205" s="1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2:50" x14ac:dyDescent="0.2">
      <c r="B206" s="8" t="s">
        <v>9</v>
      </c>
      <c r="C206" s="9" t="s">
        <v>369</v>
      </c>
      <c r="D206" s="4">
        <f t="shared" si="3"/>
        <v>0</v>
      </c>
      <c r="E206" s="1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2:50" x14ac:dyDescent="0.2">
      <c r="B207" s="8" t="s">
        <v>204</v>
      </c>
      <c r="C207" s="9" t="s">
        <v>205</v>
      </c>
      <c r="D207" s="4">
        <f t="shared" si="3"/>
        <v>0</v>
      </c>
      <c r="E207" s="1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2:50" x14ac:dyDescent="0.2">
      <c r="B208" s="8" t="s">
        <v>212</v>
      </c>
      <c r="C208" s="9" t="s">
        <v>370</v>
      </c>
      <c r="D208" s="4">
        <f t="shared" si="3"/>
        <v>0</v>
      </c>
      <c r="E208" s="1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2:50" x14ac:dyDescent="0.2">
      <c r="B209" s="8" t="s">
        <v>242</v>
      </c>
      <c r="C209" s="9" t="s">
        <v>290</v>
      </c>
      <c r="D209" s="4">
        <f t="shared" si="3"/>
        <v>0</v>
      </c>
      <c r="E209" s="1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2:50" x14ac:dyDescent="0.2">
      <c r="B210" s="8" t="s">
        <v>55</v>
      </c>
      <c r="C210" s="9" t="s">
        <v>371</v>
      </c>
      <c r="D210" s="4">
        <f t="shared" si="3"/>
        <v>0</v>
      </c>
      <c r="E210" s="1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2:50" x14ac:dyDescent="0.2">
      <c r="B211" s="8" t="s">
        <v>248</v>
      </c>
      <c r="C211" s="9" t="s">
        <v>431</v>
      </c>
      <c r="D211" s="4">
        <f t="shared" si="3"/>
        <v>0</v>
      </c>
      <c r="E211" s="1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2:50" x14ac:dyDescent="0.2">
      <c r="B212" s="8" t="s">
        <v>210</v>
      </c>
      <c r="C212" s="9" t="s">
        <v>211</v>
      </c>
      <c r="D212" s="4">
        <f t="shared" si="3"/>
        <v>0</v>
      </c>
      <c r="E212" s="1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2:50" x14ac:dyDescent="0.2">
      <c r="B213" s="8" t="s">
        <v>215</v>
      </c>
      <c r="C213" s="9" t="s">
        <v>216</v>
      </c>
      <c r="D213" s="4">
        <f t="shared" si="3"/>
        <v>0</v>
      </c>
      <c r="E213" s="1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2:50" x14ac:dyDescent="0.2">
      <c r="B214" s="8" t="s">
        <v>217</v>
      </c>
      <c r="C214" s="9" t="s">
        <v>372</v>
      </c>
      <c r="D214" s="4">
        <f t="shared" si="3"/>
        <v>0</v>
      </c>
      <c r="E214" s="1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2:50" x14ac:dyDescent="0.2">
      <c r="B215" s="8" t="s">
        <v>214</v>
      </c>
      <c r="C215" s="9" t="s">
        <v>373</v>
      </c>
      <c r="D215" s="4">
        <f t="shared" si="3"/>
        <v>0</v>
      </c>
      <c r="E215" s="1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2:50" x14ac:dyDescent="0.2">
      <c r="B216" s="8" t="s">
        <v>213</v>
      </c>
      <c r="C216" s="9" t="s">
        <v>374</v>
      </c>
      <c r="D216" s="4">
        <f t="shared" ref="D216:D240" si="4">SUM(E216:AX216)</f>
        <v>0</v>
      </c>
      <c r="E216" s="1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2:50" x14ac:dyDescent="0.2">
      <c r="B217" s="8" t="s">
        <v>42</v>
      </c>
      <c r="C217" s="9" t="s">
        <v>433</v>
      </c>
      <c r="D217" s="4">
        <f t="shared" si="4"/>
        <v>0</v>
      </c>
      <c r="E217" s="1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2:50" x14ac:dyDescent="0.2">
      <c r="B218" s="8" t="s">
        <v>249</v>
      </c>
      <c r="C218" s="9" t="s">
        <v>250</v>
      </c>
      <c r="D218" s="4">
        <f t="shared" si="4"/>
        <v>0</v>
      </c>
      <c r="E218" s="1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2:50" x14ac:dyDescent="0.2">
      <c r="B219" s="8" t="s">
        <v>219</v>
      </c>
      <c r="C219" s="9" t="s">
        <v>220</v>
      </c>
      <c r="D219" s="4">
        <f t="shared" si="4"/>
        <v>0</v>
      </c>
      <c r="E219" s="1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2:50" x14ac:dyDescent="0.2">
      <c r="B220" s="1" t="s">
        <v>222</v>
      </c>
      <c r="C220" s="10" t="s">
        <v>223</v>
      </c>
      <c r="D220" s="4">
        <f t="shared" si="4"/>
        <v>0</v>
      </c>
      <c r="E220" s="1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2:50" x14ac:dyDescent="0.2">
      <c r="B221" s="1" t="s">
        <v>228</v>
      </c>
      <c r="C221" s="10" t="s">
        <v>229</v>
      </c>
      <c r="D221" s="4">
        <f t="shared" si="4"/>
        <v>0</v>
      </c>
      <c r="E221" s="1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2:50" x14ac:dyDescent="0.2">
      <c r="B222" s="1" t="s">
        <v>226</v>
      </c>
      <c r="C222" s="10" t="s">
        <v>432</v>
      </c>
      <c r="D222" s="4">
        <f t="shared" si="4"/>
        <v>0</v>
      </c>
      <c r="E222" s="1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2:50" x14ac:dyDescent="0.2">
      <c r="B223" s="1" t="s">
        <v>227</v>
      </c>
      <c r="C223" s="10" t="s">
        <v>379</v>
      </c>
      <c r="D223" s="4">
        <f t="shared" si="4"/>
        <v>0</v>
      </c>
      <c r="E223" s="1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2:50" x14ac:dyDescent="0.2">
      <c r="B224" s="1" t="s">
        <v>232</v>
      </c>
      <c r="C224" s="10" t="s">
        <v>380</v>
      </c>
      <c r="D224" s="4">
        <f t="shared" si="4"/>
        <v>0</v>
      </c>
      <c r="E224" s="1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2:50" x14ac:dyDescent="0.2">
      <c r="B225" s="1" t="s">
        <v>233</v>
      </c>
      <c r="C225" s="10" t="s">
        <v>381</v>
      </c>
      <c r="D225" s="4">
        <f t="shared" si="4"/>
        <v>0</v>
      </c>
      <c r="E225" s="1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2:50" x14ac:dyDescent="0.2">
      <c r="B226" s="1" t="s">
        <v>234</v>
      </c>
      <c r="C226" s="10" t="s">
        <v>235</v>
      </c>
      <c r="D226" s="4">
        <f t="shared" si="4"/>
        <v>0</v>
      </c>
      <c r="E226" s="1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2:50" x14ac:dyDescent="0.2">
      <c r="B227" s="1" t="s">
        <v>45</v>
      </c>
      <c r="C227" s="10" t="s">
        <v>382</v>
      </c>
      <c r="D227" s="4">
        <f t="shared" si="4"/>
        <v>0</v>
      </c>
      <c r="E227" s="1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2:50" x14ac:dyDescent="0.2">
      <c r="B228" s="1"/>
      <c r="C228" s="10"/>
      <c r="D228" s="4">
        <f t="shared" si="4"/>
        <v>0</v>
      </c>
      <c r="E228" s="1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2:50" x14ac:dyDescent="0.2">
      <c r="B229" s="1"/>
      <c r="C229" s="10"/>
      <c r="D229" s="4">
        <f t="shared" si="4"/>
        <v>0</v>
      </c>
      <c r="E229" s="1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2:50" x14ac:dyDescent="0.2">
      <c r="B230" s="1"/>
      <c r="C230" s="10"/>
      <c r="D230" s="4">
        <f t="shared" si="4"/>
        <v>0</v>
      </c>
      <c r="E230" s="1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2:50" x14ac:dyDescent="0.2">
      <c r="B231" s="1"/>
      <c r="C231" s="10"/>
      <c r="D231" s="4">
        <f t="shared" si="4"/>
        <v>0</v>
      </c>
      <c r="E231" s="1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2:50" x14ac:dyDescent="0.2">
      <c r="B232" s="1"/>
      <c r="C232" s="10"/>
      <c r="D232" s="4">
        <f t="shared" si="4"/>
        <v>0</v>
      </c>
      <c r="E232" s="1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2:50" x14ac:dyDescent="0.2">
      <c r="B233" s="1"/>
      <c r="C233" s="10"/>
      <c r="D233" s="4">
        <f t="shared" si="4"/>
        <v>0</v>
      </c>
      <c r="E233" s="1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2:50" x14ac:dyDescent="0.2">
      <c r="B234" s="1"/>
      <c r="C234" s="10"/>
      <c r="D234" s="4">
        <f t="shared" si="4"/>
        <v>0</v>
      </c>
      <c r="E234" s="1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2:50" x14ac:dyDescent="0.2">
      <c r="B235" s="1"/>
      <c r="C235" s="10"/>
      <c r="D235" s="4">
        <f t="shared" si="4"/>
        <v>0</v>
      </c>
      <c r="E235" s="1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2:50" x14ac:dyDescent="0.2">
      <c r="B236" s="1"/>
      <c r="C236" s="10"/>
      <c r="D236" s="4">
        <f t="shared" si="4"/>
        <v>0</v>
      </c>
      <c r="E236" s="1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2:50" x14ac:dyDescent="0.2">
      <c r="B237" s="1"/>
      <c r="C237" s="10"/>
      <c r="D237" s="4">
        <f t="shared" si="4"/>
        <v>0</v>
      </c>
      <c r="E237" s="1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2:50" x14ac:dyDescent="0.2">
      <c r="B238" s="1"/>
      <c r="C238" s="10"/>
      <c r="D238" s="4">
        <f t="shared" si="4"/>
        <v>0</v>
      </c>
      <c r="E238" s="1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2:50" x14ac:dyDescent="0.2">
      <c r="B239" s="1"/>
      <c r="C239" s="10"/>
      <c r="D239" s="4">
        <f t="shared" si="4"/>
        <v>0</v>
      </c>
      <c r="E239" s="1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2:50" x14ac:dyDescent="0.2">
      <c r="B240" s="1"/>
      <c r="C240" s="10"/>
      <c r="D240" s="4">
        <f t="shared" si="4"/>
        <v>0</v>
      </c>
      <c r="E240" s="1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400" spans="1:1" x14ac:dyDescent="0.2">
      <c r="A400" s="28" t="s">
        <v>56</v>
      </c>
    </row>
    <row r="401" spans="1:1" x14ac:dyDescent="0.2">
      <c r="A401" s="28" t="s">
        <v>46</v>
      </c>
    </row>
    <row r="402" spans="1:1" x14ac:dyDescent="0.2">
      <c r="A402" s="28" t="s">
        <v>57</v>
      </c>
    </row>
    <row r="403" spans="1:1" x14ac:dyDescent="0.2">
      <c r="A403" s="28" t="s">
        <v>58</v>
      </c>
    </row>
    <row r="404" spans="1:1" x14ac:dyDescent="0.2">
      <c r="A404" s="28" t="s">
        <v>59</v>
      </c>
    </row>
    <row r="405" spans="1:1" x14ac:dyDescent="0.2">
      <c r="A405" s="28" t="s">
        <v>60</v>
      </c>
    </row>
    <row r="406" spans="1:1" x14ac:dyDescent="0.2">
      <c r="A406" s="28" t="s">
        <v>61</v>
      </c>
    </row>
    <row r="407" spans="1:1" x14ac:dyDescent="0.2">
      <c r="A407" s="28" t="s">
        <v>385</v>
      </c>
    </row>
    <row r="408" spans="1:1" x14ac:dyDescent="0.2">
      <c r="A408" s="28" t="s">
        <v>1</v>
      </c>
    </row>
    <row r="409" spans="1:1" x14ac:dyDescent="0.2">
      <c r="A409" s="28" t="s">
        <v>2</v>
      </c>
    </row>
    <row r="410" spans="1:1" x14ac:dyDescent="0.2">
      <c r="A410" s="28" t="s">
        <v>0</v>
      </c>
    </row>
    <row r="411" spans="1:1" x14ac:dyDescent="0.2">
      <c r="A411" s="28" t="s">
        <v>386</v>
      </c>
    </row>
    <row r="412" spans="1:1" x14ac:dyDescent="0.2">
      <c r="A412" s="28" t="s">
        <v>63</v>
      </c>
    </row>
    <row r="413" spans="1:1" x14ac:dyDescent="0.2">
      <c r="A413" s="28" t="s">
        <v>64</v>
      </c>
    </row>
    <row r="414" spans="1:1" x14ac:dyDescent="0.2">
      <c r="A414" s="28" t="s">
        <v>65</v>
      </c>
    </row>
    <row r="415" spans="1:1" x14ac:dyDescent="0.2">
      <c r="A415" s="28" t="s">
        <v>66</v>
      </c>
    </row>
    <row r="416" spans="1:1" x14ac:dyDescent="0.2">
      <c r="A416" s="28" t="s">
        <v>3</v>
      </c>
    </row>
    <row r="417" spans="1:1" x14ac:dyDescent="0.2">
      <c r="A417" s="28" t="s">
        <v>243</v>
      </c>
    </row>
    <row r="418" spans="1:1" x14ac:dyDescent="0.2">
      <c r="A418" s="28" t="s">
        <v>4</v>
      </c>
    </row>
    <row r="419" spans="1:1" x14ac:dyDescent="0.2">
      <c r="A419" s="28" t="s">
        <v>68</v>
      </c>
    </row>
    <row r="420" spans="1:1" x14ac:dyDescent="0.2">
      <c r="A420" s="28" t="s">
        <v>69</v>
      </c>
    </row>
    <row r="421" spans="1:1" x14ac:dyDescent="0.2">
      <c r="A421" s="28" t="s">
        <v>71</v>
      </c>
    </row>
    <row r="422" spans="1:1" x14ac:dyDescent="0.2">
      <c r="A422" s="28" t="s">
        <v>387</v>
      </c>
    </row>
    <row r="423" spans="1:1" x14ac:dyDescent="0.2">
      <c r="A423" s="28" t="s">
        <v>72</v>
      </c>
    </row>
    <row r="424" spans="1:1" x14ac:dyDescent="0.2">
      <c r="A424" s="28" t="s">
        <v>73</v>
      </c>
    </row>
    <row r="425" spans="1:1" x14ac:dyDescent="0.2">
      <c r="A425" s="28" t="s">
        <v>388</v>
      </c>
    </row>
    <row r="426" spans="1:1" x14ac:dyDescent="0.2">
      <c r="A426" s="28" t="s">
        <v>5</v>
      </c>
    </row>
    <row r="427" spans="1:1" x14ac:dyDescent="0.2">
      <c r="A427" s="28" t="s">
        <v>74</v>
      </c>
    </row>
    <row r="428" spans="1:1" x14ac:dyDescent="0.2">
      <c r="A428" s="28" t="s">
        <v>76</v>
      </c>
    </row>
    <row r="429" spans="1:1" x14ac:dyDescent="0.2">
      <c r="A429" s="28" t="s">
        <v>77</v>
      </c>
    </row>
    <row r="430" spans="1:1" x14ac:dyDescent="0.2">
      <c r="A430" s="28" t="s">
        <v>6</v>
      </c>
    </row>
    <row r="431" spans="1:1" x14ac:dyDescent="0.2">
      <c r="A431" s="28" t="s">
        <v>79</v>
      </c>
    </row>
    <row r="432" spans="1:1" x14ac:dyDescent="0.2">
      <c r="A432" s="28" t="s">
        <v>80</v>
      </c>
    </row>
    <row r="433" spans="1:1" x14ac:dyDescent="0.2">
      <c r="A433" s="28" t="s">
        <v>7</v>
      </c>
    </row>
    <row r="434" spans="1:1" x14ac:dyDescent="0.2">
      <c r="A434" s="28" t="s">
        <v>236</v>
      </c>
    </row>
    <row r="435" spans="1:1" x14ac:dyDescent="0.2">
      <c r="A435" s="28" t="s">
        <v>82</v>
      </c>
    </row>
    <row r="436" spans="1:1" x14ac:dyDescent="0.2">
      <c r="A436" s="28" t="s">
        <v>83</v>
      </c>
    </row>
    <row r="437" spans="1:1" x14ac:dyDescent="0.2">
      <c r="A437" s="28" t="s">
        <v>9</v>
      </c>
    </row>
    <row r="438" spans="1:1" x14ac:dyDescent="0.2">
      <c r="A438" s="28" t="s">
        <v>85</v>
      </c>
    </row>
    <row r="439" spans="1:1" x14ac:dyDescent="0.2">
      <c r="A439" s="28" t="s">
        <v>86</v>
      </c>
    </row>
    <row r="440" spans="1:1" x14ac:dyDescent="0.2">
      <c r="A440" s="28" t="s">
        <v>47</v>
      </c>
    </row>
    <row r="441" spans="1:1" x14ac:dyDescent="0.2">
      <c r="A441" s="28" t="s">
        <v>87</v>
      </c>
    </row>
    <row r="442" spans="1:1" x14ac:dyDescent="0.2">
      <c r="A442" s="28" t="s">
        <v>10</v>
      </c>
    </row>
    <row r="443" spans="1:1" x14ac:dyDescent="0.2">
      <c r="A443" s="28" t="s">
        <v>48</v>
      </c>
    </row>
    <row r="444" spans="1:1" x14ac:dyDescent="0.2">
      <c r="A444" s="28" t="s">
        <v>88</v>
      </c>
    </row>
    <row r="445" spans="1:1" x14ac:dyDescent="0.2">
      <c r="A445" s="28" t="s">
        <v>90</v>
      </c>
    </row>
    <row r="446" spans="1:1" x14ac:dyDescent="0.2">
      <c r="A446" s="28" t="s">
        <v>92</v>
      </c>
    </row>
    <row r="447" spans="1:1" x14ac:dyDescent="0.2">
      <c r="A447" s="28" t="s">
        <v>389</v>
      </c>
    </row>
    <row r="448" spans="1:1" x14ac:dyDescent="0.2">
      <c r="A448" s="28" t="s">
        <v>49</v>
      </c>
    </row>
    <row r="449" spans="1:1" x14ac:dyDescent="0.2">
      <c r="A449" s="28" t="s">
        <v>11</v>
      </c>
    </row>
    <row r="450" spans="1:1" x14ac:dyDescent="0.2">
      <c r="A450" s="28" t="s">
        <v>12</v>
      </c>
    </row>
    <row r="451" spans="1:1" x14ac:dyDescent="0.2">
      <c r="A451" s="28" t="s">
        <v>245</v>
      </c>
    </row>
    <row r="452" spans="1:1" x14ac:dyDescent="0.2">
      <c r="A452" s="28" t="s">
        <v>13</v>
      </c>
    </row>
    <row r="453" spans="1:1" x14ac:dyDescent="0.2">
      <c r="A453" s="28" t="s">
        <v>93</v>
      </c>
    </row>
    <row r="454" spans="1:1" x14ac:dyDescent="0.2">
      <c r="A454" s="28" t="s">
        <v>94</v>
      </c>
    </row>
    <row r="455" spans="1:1" x14ac:dyDescent="0.2">
      <c r="A455" s="28" t="s">
        <v>95</v>
      </c>
    </row>
    <row r="456" spans="1:1" x14ac:dyDescent="0.2">
      <c r="A456" s="28" t="s">
        <v>390</v>
      </c>
    </row>
    <row r="457" spans="1:1" x14ac:dyDescent="0.2">
      <c r="A457" s="28" t="s">
        <v>96</v>
      </c>
    </row>
    <row r="458" spans="1:1" x14ac:dyDescent="0.2">
      <c r="A458" s="28" t="s">
        <v>97</v>
      </c>
    </row>
    <row r="459" spans="1:1" x14ac:dyDescent="0.2">
      <c r="A459" s="28" t="s">
        <v>98</v>
      </c>
    </row>
    <row r="460" spans="1:1" x14ac:dyDescent="0.2">
      <c r="A460" s="28" t="s">
        <v>391</v>
      </c>
    </row>
    <row r="461" spans="1:1" x14ac:dyDescent="0.2">
      <c r="A461" s="28" t="s">
        <v>392</v>
      </c>
    </row>
    <row r="462" spans="1:1" x14ac:dyDescent="0.2">
      <c r="A462" s="28" t="s">
        <v>99</v>
      </c>
    </row>
    <row r="463" spans="1:1" x14ac:dyDescent="0.2">
      <c r="A463" s="28" t="s">
        <v>14</v>
      </c>
    </row>
    <row r="464" spans="1:1" x14ac:dyDescent="0.2">
      <c r="A464" s="28" t="s">
        <v>100</v>
      </c>
    </row>
    <row r="465" spans="1:1" x14ac:dyDescent="0.2">
      <c r="A465" s="28" t="s">
        <v>15</v>
      </c>
    </row>
    <row r="466" spans="1:1" x14ac:dyDescent="0.2">
      <c r="A466" s="28" t="s">
        <v>101</v>
      </c>
    </row>
    <row r="467" spans="1:1" x14ac:dyDescent="0.2">
      <c r="A467" s="28" t="s">
        <v>393</v>
      </c>
    </row>
    <row r="468" spans="1:1" x14ac:dyDescent="0.2">
      <c r="A468" s="28" t="s">
        <v>16</v>
      </c>
    </row>
    <row r="469" spans="1:1" x14ac:dyDescent="0.2">
      <c r="A469" s="28" t="s">
        <v>102</v>
      </c>
    </row>
    <row r="470" spans="1:1" x14ac:dyDescent="0.2">
      <c r="A470" s="28" t="s">
        <v>18</v>
      </c>
    </row>
    <row r="471" spans="1:1" x14ac:dyDescent="0.2">
      <c r="A471" s="28" t="s">
        <v>394</v>
      </c>
    </row>
    <row r="472" spans="1:1" x14ac:dyDescent="0.2">
      <c r="A472" s="28" t="s">
        <v>104</v>
      </c>
    </row>
    <row r="473" spans="1:1" x14ac:dyDescent="0.2">
      <c r="A473" s="28" t="s">
        <v>105</v>
      </c>
    </row>
    <row r="474" spans="1:1" x14ac:dyDescent="0.2">
      <c r="A474" s="28" t="s">
        <v>106</v>
      </c>
    </row>
    <row r="475" spans="1:1" x14ac:dyDescent="0.2">
      <c r="A475" s="28" t="s">
        <v>108</v>
      </c>
    </row>
    <row r="476" spans="1:1" x14ac:dyDescent="0.2">
      <c r="A476" s="28" t="s">
        <v>109</v>
      </c>
    </row>
    <row r="477" spans="1:1" x14ac:dyDescent="0.2">
      <c r="A477" s="28" t="s">
        <v>247</v>
      </c>
    </row>
    <row r="478" spans="1:1" x14ac:dyDescent="0.2">
      <c r="A478" s="28" t="s">
        <v>19</v>
      </c>
    </row>
    <row r="479" spans="1:1" x14ac:dyDescent="0.2">
      <c r="A479" s="28" t="s">
        <v>110</v>
      </c>
    </row>
    <row r="480" spans="1:1" x14ac:dyDescent="0.2">
      <c r="A480" s="28" t="s">
        <v>112</v>
      </c>
    </row>
    <row r="481" spans="1:1" x14ac:dyDescent="0.2">
      <c r="A481" s="28" t="s">
        <v>113</v>
      </c>
    </row>
    <row r="482" spans="1:1" x14ac:dyDescent="0.2">
      <c r="A482" s="28" t="s">
        <v>50</v>
      </c>
    </row>
    <row r="483" spans="1:1" x14ac:dyDescent="0.2">
      <c r="A483" s="28" t="s">
        <v>115</v>
      </c>
    </row>
    <row r="484" spans="1:1" x14ac:dyDescent="0.2">
      <c r="A484" s="28" t="s">
        <v>117</v>
      </c>
    </row>
    <row r="485" spans="1:1" x14ac:dyDescent="0.2">
      <c r="A485" s="28" t="s">
        <v>118</v>
      </c>
    </row>
    <row r="486" spans="1:1" x14ac:dyDescent="0.2">
      <c r="A486" s="28" t="s">
        <v>20</v>
      </c>
    </row>
    <row r="487" spans="1:1" x14ac:dyDescent="0.2">
      <c r="A487" s="28" t="s">
        <v>119</v>
      </c>
    </row>
    <row r="488" spans="1:1" x14ac:dyDescent="0.2">
      <c r="A488" s="28" t="s">
        <v>21</v>
      </c>
    </row>
    <row r="489" spans="1:1" x14ac:dyDescent="0.2">
      <c r="A489" s="28" t="s">
        <v>22</v>
      </c>
    </row>
    <row r="490" spans="1:1" x14ac:dyDescent="0.2">
      <c r="A490" s="28" t="s">
        <v>23</v>
      </c>
    </row>
    <row r="491" spans="1:1" x14ac:dyDescent="0.2">
      <c r="A491" s="28" t="s">
        <v>120</v>
      </c>
    </row>
    <row r="492" spans="1:1" x14ac:dyDescent="0.2">
      <c r="A492" s="28" t="s">
        <v>122</v>
      </c>
    </row>
    <row r="493" spans="1:1" x14ac:dyDescent="0.2">
      <c r="A493" s="28" t="s">
        <v>123</v>
      </c>
    </row>
    <row r="494" spans="1:1" x14ac:dyDescent="0.2">
      <c r="A494" s="28" t="s">
        <v>24</v>
      </c>
    </row>
    <row r="495" spans="1:1" x14ac:dyDescent="0.2">
      <c r="A495" s="28" t="s">
        <v>124</v>
      </c>
    </row>
    <row r="496" spans="1:1" x14ac:dyDescent="0.2">
      <c r="A496" s="28" t="s">
        <v>125</v>
      </c>
    </row>
    <row r="497" spans="1:1" x14ac:dyDescent="0.2">
      <c r="A497" s="28" t="s">
        <v>25</v>
      </c>
    </row>
    <row r="498" spans="1:1" x14ac:dyDescent="0.2">
      <c r="A498" s="28" t="s">
        <v>126</v>
      </c>
    </row>
    <row r="499" spans="1:1" x14ac:dyDescent="0.2">
      <c r="A499" s="28" t="s">
        <v>128</v>
      </c>
    </row>
    <row r="500" spans="1:1" x14ac:dyDescent="0.2">
      <c r="A500" s="28" t="s">
        <v>129</v>
      </c>
    </row>
    <row r="501" spans="1:1" x14ac:dyDescent="0.2">
      <c r="A501" s="28" t="s">
        <v>130</v>
      </c>
    </row>
    <row r="502" spans="1:1" x14ac:dyDescent="0.2">
      <c r="A502" s="28" t="s">
        <v>237</v>
      </c>
    </row>
    <row r="503" spans="1:1" x14ac:dyDescent="0.2">
      <c r="A503" s="28" t="s">
        <v>132</v>
      </c>
    </row>
    <row r="504" spans="1:1" x14ac:dyDescent="0.2">
      <c r="A504" s="28" t="s">
        <v>133</v>
      </c>
    </row>
    <row r="505" spans="1:1" x14ac:dyDescent="0.2">
      <c r="A505" s="28" t="s">
        <v>26</v>
      </c>
    </row>
    <row r="506" spans="1:1" x14ac:dyDescent="0.2">
      <c r="A506" s="28" t="s">
        <v>134</v>
      </c>
    </row>
    <row r="507" spans="1:1" x14ac:dyDescent="0.2">
      <c r="A507" s="28" t="s">
        <v>135</v>
      </c>
    </row>
    <row r="508" spans="1:1" x14ac:dyDescent="0.2">
      <c r="A508" s="28" t="s">
        <v>137</v>
      </c>
    </row>
    <row r="509" spans="1:1" x14ac:dyDescent="0.2">
      <c r="A509" s="28" t="s">
        <v>138</v>
      </c>
    </row>
    <row r="510" spans="1:1" x14ac:dyDescent="0.2">
      <c r="A510" s="28" t="s">
        <v>139</v>
      </c>
    </row>
    <row r="511" spans="1:1" x14ac:dyDescent="0.2">
      <c r="A511" s="28" t="s">
        <v>27</v>
      </c>
    </row>
    <row r="512" spans="1:1" x14ac:dyDescent="0.2">
      <c r="A512" s="28" t="s">
        <v>140</v>
      </c>
    </row>
    <row r="513" spans="1:1" x14ac:dyDescent="0.2">
      <c r="A513" s="28" t="s">
        <v>142</v>
      </c>
    </row>
    <row r="514" spans="1:1" x14ac:dyDescent="0.2">
      <c r="A514" s="28" t="s">
        <v>143</v>
      </c>
    </row>
    <row r="515" spans="1:1" x14ac:dyDescent="0.2">
      <c r="A515" s="28" t="s">
        <v>145</v>
      </c>
    </row>
    <row r="516" spans="1:1" x14ac:dyDescent="0.2">
      <c r="A516" s="28" t="s">
        <v>29</v>
      </c>
    </row>
    <row r="517" spans="1:1" x14ac:dyDescent="0.2">
      <c r="A517" s="28" t="s">
        <v>146</v>
      </c>
    </row>
    <row r="518" spans="1:1" x14ac:dyDescent="0.2">
      <c r="A518" s="28" t="s">
        <v>147</v>
      </c>
    </row>
    <row r="519" spans="1:1" x14ac:dyDescent="0.2">
      <c r="A519" s="28" t="s">
        <v>148</v>
      </c>
    </row>
    <row r="520" spans="1:1" x14ac:dyDescent="0.2">
      <c r="A520" s="28" t="s">
        <v>149</v>
      </c>
    </row>
    <row r="521" spans="1:1" x14ac:dyDescent="0.2">
      <c r="A521" s="28" t="s">
        <v>151</v>
      </c>
    </row>
    <row r="522" spans="1:1" x14ac:dyDescent="0.2">
      <c r="A522" s="28" t="s">
        <v>152</v>
      </c>
    </row>
    <row r="523" spans="1:1" x14ac:dyDescent="0.2">
      <c r="A523" s="28" t="s">
        <v>153</v>
      </c>
    </row>
    <row r="524" spans="1:1" x14ac:dyDescent="0.2">
      <c r="A524" s="28" t="s">
        <v>155</v>
      </c>
    </row>
    <row r="525" spans="1:1" x14ac:dyDescent="0.2">
      <c r="A525" s="28" t="s">
        <v>156</v>
      </c>
    </row>
    <row r="526" spans="1:1" x14ac:dyDescent="0.2">
      <c r="A526" s="28" t="s">
        <v>157</v>
      </c>
    </row>
    <row r="527" spans="1:1" x14ac:dyDescent="0.2">
      <c r="A527" s="28" t="s">
        <v>159</v>
      </c>
    </row>
    <row r="528" spans="1:1" x14ac:dyDescent="0.2">
      <c r="A528" s="28" t="s">
        <v>160</v>
      </c>
    </row>
    <row r="529" spans="1:1" x14ac:dyDescent="0.2">
      <c r="A529" s="28" t="s">
        <v>161</v>
      </c>
    </row>
    <row r="530" spans="1:1" x14ac:dyDescent="0.2">
      <c r="A530" s="28" t="s">
        <v>162</v>
      </c>
    </row>
    <row r="531" spans="1:1" x14ac:dyDescent="0.2">
      <c r="A531" s="28" t="s">
        <v>163</v>
      </c>
    </row>
    <row r="532" spans="1:1" x14ac:dyDescent="0.2">
      <c r="A532" s="28" t="s">
        <v>164</v>
      </c>
    </row>
    <row r="533" spans="1:1" x14ac:dyDescent="0.2">
      <c r="A533" s="28" t="s">
        <v>238</v>
      </c>
    </row>
    <row r="534" spans="1:1" x14ac:dyDescent="0.2">
      <c r="A534" s="28" t="s">
        <v>165</v>
      </c>
    </row>
    <row r="535" spans="1:1" x14ac:dyDescent="0.2">
      <c r="A535" s="28" t="s">
        <v>31</v>
      </c>
    </row>
    <row r="536" spans="1:1" x14ac:dyDescent="0.2">
      <c r="A536" s="28" t="s">
        <v>51</v>
      </c>
    </row>
    <row r="537" spans="1:1" x14ac:dyDescent="0.2">
      <c r="A537" s="28" t="s">
        <v>167</v>
      </c>
    </row>
    <row r="538" spans="1:1" x14ac:dyDescent="0.2">
      <c r="A538" s="28" t="s">
        <v>169</v>
      </c>
    </row>
    <row r="539" spans="1:1" x14ac:dyDescent="0.2">
      <c r="A539" s="28" t="s">
        <v>170</v>
      </c>
    </row>
    <row r="540" spans="1:1" x14ac:dyDescent="0.2">
      <c r="A540" s="28" t="s">
        <v>172</v>
      </c>
    </row>
    <row r="541" spans="1:1" x14ac:dyDescent="0.2">
      <c r="A541" s="28" t="s">
        <v>173</v>
      </c>
    </row>
    <row r="542" spans="1:1" x14ac:dyDescent="0.2">
      <c r="A542" s="28" t="s">
        <v>32</v>
      </c>
    </row>
    <row r="543" spans="1:1" x14ac:dyDescent="0.2">
      <c r="A543" s="28" t="s">
        <v>33</v>
      </c>
    </row>
    <row r="544" spans="1:1" x14ac:dyDescent="0.2">
      <c r="A544" s="28" t="s">
        <v>175</v>
      </c>
    </row>
    <row r="545" spans="1:1" x14ac:dyDescent="0.2">
      <c r="A545" s="28" t="s">
        <v>176</v>
      </c>
    </row>
    <row r="546" spans="1:1" x14ac:dyDescent="0.2">
      <c r="A546" s="28" t="s">
        <v>419</v>
      </c>
    </row>
    <row r="547" spans="1:1" x14ac:dyDescent="0.2">
      <c r="A547" s="28" t="s">
        <v>34</v>
      </c>
    </row>
    <row r="548" spans="1:1" x14ac:dyDescent="0.2">
      <c r="A548" s="28" t="s">
        <v>395</v>
      </c>
    </row>
    <row r="549" spans="1:1" x14ac:dyDescent="0.2">
      <c r="A549" s="28" t="s">
        <v>178</v>
      </c>
    </row>
    <row r="550" spans="1:1" x14ac:dyDescent="0.2">
      <c r="A550" s="28" t="s">
        <v>52</v>
      </c>
    </row>
    <row r="551" spans="1:1" x14ac:dyDescent="0.2">
      <c r="A551" s="28" t="s">
        <v>180</v>
      </c>
    </row>
    <row r="552" spans="1:1" x14ac:dyDescent="0.2">
      <c r="A552" s="28" t="s">
        <v>181</v>
      </c>
    </row>
    <row r="553" spans="1:1" x14ac:dyDescent="0.2">
      <c r="A553" s="28" t="s">
        <v>182</v>
      </c>
    </row>
    <row r="554" spans="1:1" x14ac:dyDescent="0.2">
      <c r="A554" s="28" t="s">
        <v>184</v>
      </c>
    </row>
    <row r="555" spans="1:1" x14ac:dyDescent="0.2">
      <c r="A555" s="28" t="s">
        <v>35</v>
      </c>
    </row>
    <row r="556" spans="1:1" x14ac:dyDescent="0.2">
      <c r="A556" s="28" t="s">
        <v>402</v>
      </c>
    </row>
    <row r="557" spans="1:1" x14ac:dyDescent="0.2">
      <c r="A557" s="28" t="s">
        <v>36</v>
      </c>
    </row>
    <row r="558" spans="1:1" x14ac:dyDescent="0.2">
      <c r="A558" s="28" t="s">
        <v>240</v>
      </c>
    </row>
    <row r="559" spans="1:1" x14ac:dyDescent="0.2">
      <c r="A559" s="28" t="s">
        <v>186</v>
      </c>
    </row>
    <row r="560" spans="1:1" x14ac:dyDescent="0.2">
      <c r="A560" s="28" t="s">
        <v>188</v>
      </c>
    </row>
    <row r="561" spans="1:1" x14ac:dyDescent="0.2">
      <c r="A561" s="28" t="s">
        <v>401</v>
      </c>
    </row>
    <row r="562" spans="1:1" x14ac:dyDescent="0.2">
      <c r="A562" s="28" t="s">
        <v>38</v>
      </c>
    </row>
    <row r="563" spans="1:1" x14ac:dyDescent="0.2">
      <c r="A563" s="28" t="s">
        <v>190</v>
      </c>
    </row>
    <row r="564" spans="1:1" x14ac:dyDescent="0.2">
      <c r="A564" s="28" t="s">
        <v>39</v>
      </c>
    </row>
    <row r="565" spans="1:1" x14ac:dyDescent="0.2">
      <c r="A565" s="28" t="s">
        <v>191</v>
      </c>
    </row>
    <row r="566" spans="1:1" x14ac:dyDescent="0.2">
      <c r="A566" s="28" t="s">
        <v>193</v>
      </c>
    </row>
    <row r="567" spans="1:1" x14ac:dyDescent="0.2">
      <c r="A567" s="28" t="s">
        <v>194</v>
      </c>
    </row>
    <row r="568" spans="1:1" x14ac:dyDescent="0.2">
      <c r="A568" s="28" t="s">
        <v>195</v>
      </c>
    </row>
    <row r="569" spans="1:1" x14ac:dyDescent="0.2">
      <c r="A569" s="28" t="s">
        <v>197</v>
      </c>
    </row>
    <row r="570" spans="1:1" x14ac:dyDescent="0.2">
      <c r="A570" s="28" t="s">
        <v>40</v>
      </c>
    </row>
    <row r="571" spans="1:1" x14ac:dyDescent="0.2">
      <c r="A571" s="28" t="s">
        <v>54</v>
      </c>
    </row>
    <row r="572" spans="1:1" x14ac:dyDescent="0.2">
      <c r="A572" s="28" t="s">
        <v>198</v>
      </c>
    </row>
    <row r="573" spans="1:1" x14ac:dyDescent="0.2">
      <c r="A573" s="28" t="s">
        <v>41</v>
      </c>
    </row>
    <row r="574" spans="1:1" x14ac:dyDescent="0.2">
      <c r="A574" s="28" t="s">
        <v>199</v>
      </c>
    </row>
    <row r="575" spans="1:1" x14ac:dyDescent="0.2">
      <c r="A575" s="28" t="s">
        <v>201</v>
      </c>
    </row>
    <row r="576" spans="1:1" x14ac:dyDescent="0.2">
      <c r="A576" s="28" t="s">
        <v>202</v>
      </c>
    </row>
    <row r="577" spans="1:1" x14ac:dyDescent="0.2">
      <c r="A577" s="28" t="s">
        <v>203</v>
      </c>
    </row>
    <row r="578" spans="1:1" x14ac:dyDescent="0.2">
      <c r="A578" s="28" t="s">
        <v>204</v>
      </c>
    </row>
    <row r="579" spans="1:1" x14ac:dyDescent="0.2">
      <c r="A579" s="28" t="s">
        <v>396</v>
      </c>
    </row>
    <row r="580" spans="1:1" x14ac:dyDescent="0.2">
      <c r="A580" s="28" t="s">
        <v>241</v>
      </c>
    </row>
    <row r="581" spans="1:1" x14ac:dyDescent="0.2">
      <c r="A581" s="28" t="s">
        <v>206</v>
      </c>
    </row>
    <row r="582" spans="1:1" x14ac:dyDescent="0.2">
      <c r="A582" s="28" t="s">
        <v>397</v>
      </c>
    </row>
    <row r="583" spans="1:1" x14ac:dyDescent="0.2">
      <c r="A583" s="28" t="s">
        <v>208</v>
      </c>
    </row>
    <row r="584" spans="1:1" x14ac:dyDescent="0.2">
      <c r="A584" s="28" t="s">
        <v>209</v>
      </c>
    </row>
    <row r="585" spans="1:1" x14ac:dyDescent="0.2">
      <c r="A585" s="28" t="s">
        <v>242</v>
      </c>
    </row>
    <row r="586" spans="1:1" x14ac:dyDescent="0.2">
      <c r="A586" s="28" t="s">
        <v>210</v>
      </c>
    </row>
    <row r="587" spans="1:1" x14ac:dyDescent="0.2">
      <c r="A587" s="28" t="s">
        <v>55</v>
      </c>
    </row>
    <row r="588" spans="1:1" x14ac:dyDescent="0.2">
      <c r="A588" s="28" t="s">
        <v>212</v>
      </c>
    </row>
    <row r="589" spans="1:1" x14ac:dyDescent="0.2">
      <c r="A589" s="28" t="s">
        <v>248</v>
      </c>
    </row>
    <row r="590" spans="1:1" x14ac:dyDescent="0.2">
      <c r="A590" s="28" t="s">
        <v>213</v>
      </c>
    </row>
    <row r="591" spans="1:1" x14ac:dyDescent="0.2">
      <c r="A591" s="28" t="s">
        <v>214</v>
      </c>
    </row>
    <row r="592" spans="1:1" x14ac:dyDescent="0.2">
      <c r="A592" s="28" t="s">
        <v>215</v>
      </c>
    </row>
    <row r="593" spans="1:1" x14ac:dyDescent="0.2">
      <c r="A593" s="28" t="s">
        <v>42</v>
      </c>
    </row>
    <row r="594" spans="1:1" x14ac:dyDescent="0.2">
      <c r="A594" s="28" t="s">
        <v>217</v>
      </c>
    </row>
    <row r="595" spans="1:1" x14ac:dyDescent="0.2">
      <c r="A595" s="28" t="s">
        <v>249</v>
      </c>
    </row>
    <row r="596" spans="1:1" x14ac:dyDescent="0.2">
      <c r="A596" s="28" t="s">
        <v>218</v>
      </c>
    </row>
    <row r="597" spans="1:1" x14ac:dyDescent="0.2">
      <c r="A597" s="28" t="s">
        <v>219</v>
      </c>
    </row>
    <row r="598" spans="1:1" x14ac:dyDescent="0.2">
      <c r="A598" s="28" t="s">
        <v>221</v>
      </c>
    </row>
    <row r="599" spans="1:1" x14ac:dyDescent="0.2">
      <c r="A599" s="28" t="s">
        <v>43</v>
      </c>
    </row>
    <row r="600" spans="1:1" x14ac:dyDescent="0.2">
      <c r="A600" s="28" t="s">
        <v>222</v>
      </c>
    </row>
    <row r="601" spans="1:1" x14ac:dyDescent="0.2">
      <c r="A601" s="28" t="s">
        <v>224</v>
      </c>
    </row>
    <row r="602" spans="1:1" x14ac:dyDescent="0.2">
      <c r="A602" s="28" t="s">
        <v>398</v>
      </c>
    </row>
    <row r="603" spans="1:1" x14ac:dyDescent="0.2">
      <c r="A603" s="28" t="s">
        <v>225</v>
      </c>
    </row>
    <row r="604" spans="1:1" x14ac:dyDescent="0.2">
      <c r="A604" s="28" t="s">
        <v>226</v>
      </c>
    </row>
    <row r="605" spans="1:1" x14ac:dyDescent="0.2">
      <c r="A605" s="28" t="s">
        <v>227</v>
      </c>
    </row>
    <row r="606" spans="1:1" x14ac:dyDescent="0.2">
      <c r="A606" s="28" t="s">
        <v>228</v>
      </c>
    </row>
    <row r="607" spans="1:1" x14ac:dyDescent="0.2">
      <c r="A607" s="28" t="s">
        <v>230</v>
      </c>
    </row>
    <row r="608" spans="1:1" x14ac:dyDescent="0.2">
      <c r="A608" s="28" t="s">
        <v>399</v>
      </c>
    </row>
    <row r="609" spans="1:1" x14ac:dyDescent="0.2">
      <c r="A609" s="28" t="s">
        <v>400</v>
      </c>
    </row>
    <row r="610" spans="1:1" x14ac:dyDescent="0.2">
      <c r="A610" s="28" t="s">
        <v>232</v>
      </c>
    </row>
    <row r="611" spans="1:1" x14ac:dyDescent="0.2">
      <c r="A611" s="28" t="s">
        <v>44</v>
      </c>
    </row>
    <row r="612" spans="1:1" x14ac:dyDescent="0.2">
      <c r="A612" s="28" t="s">
        <v>233</v>
      </c>
    </row>
    <row r="613" spans="1:1" x14ac:dyDescent="0.2">
      <c r="A613" s="28" t="s">
        <v>234</v>
      </c>
    </row>
    <row r="614" spans="1:1" x14ac:dyDescent="0.2">
      <c r="A614" s="28"/>
    </row>
    <row r="615" spans="1:1" x14ac:dyDescent="0.2">
      <c r="A615" s="28"/>
    </row>
    <row r="616" spans="1:1" x14ac:dyDescent="0.2">
      <c r="A616" s="28"/>
    </row>
    <row r="617" spans="1:1" x14ac:dyDescent="0.2">
      <c r="A617" s="28"/>
    </row>
  </sheetData>
  <sheetProtection algorithmName="SHA-512" hashValue="nwCwqNgUx9ABHqp3i2Y713kZ9vNm423NIx8CeLG2wIxVZwyrhIL5Kd2Z1txfzoJArwP0x6gutkbDl8xlcPvlNw==" saltValue="pd7F1yIL/dqw9ma5zoz29A==" spinCount="100000" sheet="1" objects="1" scenarios="1"/>
  <sortState xmlns:xlrd2="http://schemas.microsoft.com/office/spreadsheetml/2017/richdata2" ref="B24:C218">
    <sortCondition ref="C24:C218"/>
  </sortState>
  <phoneticPr fontId="8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17" right="0.17" top="0.55118110236220474" bottom="0.47244094488188981" header="0.51181102362204722" footer="0.51181102362204722"/>
  <pageSetup paperSize="9" scale="32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TM2-FR</vt:lpstr>
      <vt:lpstr>'TM2-FR'!Print_Area</vt:lpstr>
      <vt:lpstr>'TM2-FR'!Print_Titles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2011-04-04T14:20:05Z</cp:lastPrinted>
  <dcterms:created xsi:type="dcterms:W3CDTF">2005-05-30T13:10:35Z</dcterms:created>
  <dcterms:modified xsi:type="dcterms:W3CDTF">2026-01-15T14:16:25Z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bdd4942a-e42e-413e-b444-83694b2103c5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2026-01-15T14:16:25Z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45a64e1c-a0be-44d9-b0b8-897dee27c0d7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